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кументы\Документы на D\2021 год\Уточнения\август\для редакции\"/>
    </mc:Choice>
  </mc:AlternateContent>
  <bookViews>
    <workbookView xWindow="0" yWindow="120" windowWidth="20400" windowHeight="11340"/>
  </bookViews>
  <sheets>
    <sheet name="Функцион. " sheetId="1" r:id="rId1"/>
  </sheets>
  <externalReferences>
    <externalReference r:id="rId2"/>
    <externalReference r:id="rId3"/>
  </externalReferences>
  <definedNames>
    <definedName name="_xlnm.Print_Area" localSheetId="0">'Функцион. '!$A$1:$G$449</definedName>
  </definedNames>
  <calcPr calcId="152511"/>
</workbook>
</file>

<file path=xl/calcChain.xml><?xml version="1.0" encoding="utf-8"?>
<calcChain xmlns="http://schemas.openxmlformats.org/spreadsheetml/2006/main">
  <c r="G142" i="1" l="1"/>
  <c r="F142" i="1"/>
  <c r="F150" i="1"/>
  <c r="F149" i="1" s="1"/>
  <c r="F148" i="1" s="1"/>
  <c r="F147" i="1" s="1"/>
  <c r="G149" i="1"/>
  <c r="G148" i="1" s="1"/>
  <c r="G147" i="1" s="1"/>
  <c r="G137" i="1"/>
  <c r="F137" i="1"/>
  <c r="F259" i="1" l="1"/>
  <c r="G127" i="1"/>
  <c r="F127" i="1"/>
  <c r="F46" i="1"/>
  <c r="G46" i="1"/>
  <c r="G20" i="1"/>
  <c r="G18" i="1"/>
  <c r="H449" i="1"/>
  <c r="G95" i="1"/>
  <c r="G94" i="1" s="1"/>
  <c r="F95" i="1"/>
  <c r="F94" i="1" s="1"/>
  <c r="F93" i="1" l="1"/>
  <c r="G93" i="1"/>
  <c r="F481" i="1"/>
  <c r="G481" i="1"/>
  <c r="G284" i="1" l="1"/>
  <c r="G296" i="1" l="1"/>
  <c r="F296" i="1"/>
  <c r="G295" i="1"/>
  <c r="F295" i="1"/>
  <c r="G292" i="1"/>
  <c r="F292" i="1"/>
  <c r="G282" i="1"/>
  <c r="G269" i="1"/>
  <c r="G159" i="1"/>
  <c r="F159" i="1"/>
  <c r="G158" i="1"/>
  <c r="F158" i="1"/>
  <c r="G123" i="1"/>
  <c r="F123" i="1"/>
  <c r="I449" i="1"/>
  <c r="G258" i="1"/>
  <c r="G257" i="1" s="1"/>
  <c r="G256" i="1" s="1"/>
  <c r="F258" i="1"/>
  <c r="F257" i="1" s="1"/>
  <c r="F256" i="1" s="1"/>
  <c r="G180" i="1"/>
  <c r="G178" i="1"/>
  <c r="G176" i="1"/>
  <c r="G174" i="1"/>
  <c r="G172" i="1"/>
  <c r="G170" i="1"/>
  <c r="G168" i="1"/>
  <c r="G166" i="1"/>
  <c r="G164" i="1"/>
  <c r="G162" i="1"/>
  <c r="G160" i="1"/>
  <c r="F180" i="1"/>
  <c r="F178" i="1"/>
  <c r="F176" i="1"/>
  <c r="F174" i="1"/>
  <c r="F172" i="1"/>
  <c r="F170" i="1"/>
  <c r="F168" i="1"/>
  <c r="F166" i="1"/>
  <c r="F164" i="1"/>
  <c r="F162" i="1"/>
  <c r="F160" i="1"/>
  <c r="G115" i="1" l="1"/>
  <c r="G114" i="1" s="1"/>
  <c r="G113" i="1" s="1"/>
  <c r="G112" i="1" s="1"/>
  <c r="F115" i="1"/>
  <c r="F114" i="1" s="1"/>
  <c r="F113" i="1" s="1"/>
  <c r="F112" i="1" s="1"/>
  <c r="F372" i="1" l="1"/>
  <c r="F374" i="1"/>
  <c r="G391" i="1" l="1"/>
  <c r="F391" i="1"/>
  <c r="F239" i="1" l="1"/>
  <c r="G276" i="1" l="1"/>
  <c r="G265" i="1" l="1"/>
  <c r="F465" i="1"/>
  <c r="G381" i="1"/>
  <c r="G75" i="1"/>
  <c r="F75" i="1"/>
  <c r="F265" i="1" l="1"/>
  <c r="G29" i="1"/>
  <c r="F29" i="1"/>
  <c r="G19" i="1"/>
  <c r="F17" i="1"/>
  <c r="F19" i="1"/>
  <c r="G17" i="1"/>
  <c r="G74" i="1"/>
  <c r="F74" i="1"/>
  <c r="G352" i="1"/>
  <c r="F352" i="1"/>
  <c r="G417" i="1"/>
  <c r="F417" i="1"/>
  <c r="G335" i="1"/>
  <c r="F335" i="1"/>
  <c r="G334" i="1"/>
  <c r="F334" i="1"/>
  <c r="F330" i="1"/>
  <c r="G275" i="1"/>
  <c r="G274" i="1" s="1"/>
  <c r="F275" i="1"/>
  <c r="F274" i="1" s="1"/>
  <c r="F273" i="1"/>
  <c r="F271" i="1"/>
  <c r="G404" i="1"/>
  <c r="F66" i="1"/>
  <c r="G55" i="1"/>
  <c r="G41" i="1"/>
  <c r="F41" i="1"/>
  <c r="G39" i="1"/>
  <c r="F39" i="1"/>
  <c r="G90" i="1" l="1"/>
  <c r="F90" i="1"/>
  <c r="G104" i="1" l="1"/>
  <c r="F104" i="1"/>
  <c r="G85" i="1"/>
  <c r="F85" i="1"/>
  <c r="G47" i="1" l="1"/>
  <c r="F47" i="1"/>
  <c r="G448" i="1"/>
  <c r="F448" i="1"/>
  <c r="G80" i="1"/>
  <c r="F80" i="1"/>
  <c r="G374" i="1"/>
  <c r="G372" i="1"/>
  <c r="G350" i="1"/>
  <c r="F350" i="1"/>
  <c r="G420" i="1"/>
  <c r="F420" i="1"/>
  <c r="G414" i="1"/>
  <c r="F414" i="1"/>
  <c r="F341" i="1"/>
  <c r="F269" i="1"/>
  <c r="G364" i="1"/>
  <c r="F364" i="1"/>
  <c r="G235" i="1"/>
  <c r="G228" i="1"/>
  <c r="F224" i="1"/>
  <c r="F216" i="1"/>
  <c r="F212" i="1"/>
  <c r="G371" i="1" l="1"/>
  <c r="F371" i="1"/>
  <c r="G338" i="1"/>
  <c r="F338" i="1"/>
  <c r="G321" i="1"/>
  <c r="F321" i="1"/>
  <c r="F12" i="1" l="1"/>
  <c r="F11" i="1" s="1"/>
  <c r="F10" i="1" s="1"/>
  <c r="F9" i="1" s="1"/>
  <c r="G12" i="1"/>
  <c r="G11" i="1" s="1"/>
  <c r="G10" i="1" s="1"/>
  <c r="G9" i="1" s="1"/>
  <c r="F23" i="1"/>
  <c r="G23" i="1"/>
  <c r="F25" i="1"/>
  <c r="G25" i="1"/>
  <c r="F28" i="1"/>
  <c r="F27" i="1" s="1"/>
  <c r="G28" i="1"/>
  <c r="G27" i="1" s="1"/>
  <c r="F33" i="1"/>
  <c r="G33" i="1"/>
  <c r="F38" i="1"/>
  <c r="G38" i="1"/>
  <c r="F40" i="1"/>
  <c r="G40" i="1"/>
  <c r="F43" i="1"/>
  <c r="G43" i="1"/>
  <c r="F45" i="1"/>
  <c r="G45" i="1"/>
  <c r="F48" i="1"/>
  <c r="G48" i="1"/>
  <c r="F51" i="1"/>
  <c r="G51" i="1"/>
  <c r="F54" i="1"/>
  <c r="G54" i="1"/>
  <c r="F59" i="1"/>
  <c r="F58" i="1" s="1"/>
  <c r="F57" i="1" s="1"/>
  <c r="F56" i="1" s="1"/>
  <c r="G59" i="1"/>
  <c r="G58" i="1" s="1"/>
  <c r="G57" i="1" s="1"/>
  <c r="G56" i="1" s="1"/>
  <c r="F65" i="1"/>
  <c r="F64" i="1" s="1"/>
  <c r="F63" i="1" s="1"/>
  <c r="F62" i="1" s="1"/>
  <c r="G65" i="1"/>
  <c r="G64" i="1" s="1"/>
  <c r="G63" i="1" s="1"/>
  <c r="G62" i="1" s="1"/>
  <c r="F70" i="1"/>
  <c r="G70" i="1"/>
  <c r="F73" i="1"/>
  <c r="G73" i="1"/>
  <c r="F76" i="1"/>
  <c r="G76" i="1"/>
  <c r="F79" i="1"/>
  <c r="F78" i="1" s="1"/>
  <c r="G79" i="1"/>
  <c r="G78" i="1" s="1"/>
  <c r="F84" i="1"/>
  <c r="F83" i="1" s="1"/>
  <c r="F82" i="1" s="1"/>
  <c r="F81" i="1" s="1"/>
  <c r="G84" i="1"/>
  <c r="G83" i="1" s="1"/>
  <c r="G82" i="1" s="1"/>
  <c r="G81" i="1" s="1"/>
  <c r="F89" i="1"/>
  <c r="G89" i="1"/>
  <c r="F91" i="1"/>
  <c r="G91" i="1"/>
  <c r="F99" i="1"/>
  <c r="F98" i="1" s="1"/>
  <c r="F97" i="1" s="1"/>
  <c r="G99" i="1"/>
  <c r="G98" i="1" s="1"/>
  <c r="G97" i="1" s="1"/>
  <c r="F103" i="1"/>
  <c r="F102" i="1" s="1"/>
  <c r="F101" i="1" s="1"/>
  <c r="G103" i="1"/>
  <c r="G102" i="1" s="1"/>
  <c r="G101" i="1" s="1"/>
  <c r="F109" i="1"/>
  <c r="F108" i="1" s="1"/>
  <c r="F107" i="1" s="1"/>
  <c r="F106" i="1" s="1"/>
  <c r="F105" i="1" s="1"/>
  <c r="G109" i="1"/>
  <c r="G108" i="1" s="1"/>
  <c r="G107" i="1" s="1"/>
  <c r="G106" i="1" s="1"/>
  <c r="G105" i="1" s="1"/>
  <c r="F120" i="1"/>
  <c r="G120" i="1"/>
  <c r="F122" i="1"/>
  <c r="G122" i="1"/>
  <c r="F126" i="1"/>
  <c r="G126" i="1"/>
  <c r="F128" i="1"/>
  <c r="G128" i="1"/>
  <c r="F130" i="1"/>
  <c r="G130" i="1"/>
  <c r="F136" i="1"/>
  <c r="F135" i="1" s="1"/>
  <c r="F134" i="1" s="1"/>
  <c r="G136" i="1"/>
  <c r="G135" i="1" s="1"/>
  <c r="G134" i="1" s="1"/>
  <c r="F140" i="1"/>
  <c r="F139" i="1" s="1"/>
  <c r="F138" i="1" s="1"/>
  <c r="G140" i="1"/>
  <c r="G139" i="1" s="1"/>
  <c r="G138" i="1" s="1"/>
  <c r="F145" i="1"/>
  <c r="F144" i="1" s="1"/>
  <c r="F143" i="1" s="1"/>
  <c r="G145" i="1"/>
  <c r="G144" i="1" s="1"/>
  <c r="G143" i="1" s="1"/>
  <c r="F154" i="1"/>
  <c r="F153" i="1" s="1"/>
  <c r="G154" i="1"/>
  <c r="G153" i="1" s="1"/>
  <c r="F157" i="1"/>
  <c r="F156" i="1" s="1"/>
  <c r="G157" i="1"/>
  <c r="G156" i="1" s="1"/>
  <c r="F185" i="1"/>
  <c r="F184" i="1" s="1"/>
  <c r="F183" i="1" s="1"/>
  <c r="G185" i="1"/>
  <c r="G184" i="1" s="1"/>
  <c r="G183" i="1" s="1"/>
  <c r="F189" i="1"/>
  <c r="F188" i="1" s="1"/>
  <c r="G189" i="1"/>
  <c r="G188" i="1" s="1"/>
  <c r="F192" i="1"/>
  <c r="F191" i="1" s="1"/>
  <c r="G192" i="1"/>
  <c r="G191" i="1" s="1"/>
  <c r="F198" i="1"/>
  <c r="F197" i="1" s="1"/>
  <c r="F196" i="1" s="1"/>
  <c r="F195" i="1" s="1"/>
  <c r="G198" i="1"/>
  <c r="G197" i="1" s="1"/>
  <c r="G196" i="1" s="1"/>
  <c r="G195" i="1" s="1"/>
  <c r="F203" i="1"/>
  <c r="F202" i="1" s="1"/>
  <c r="F201" i="1" s="1"/>
  <c r="G203" i="1"/>
  <c r="G202" i="1" s="1"/>
  <c r="G201" i="1" s="1"/>
  <c r="F208" i="1"/>
  <c r="F207" i="1" s="1"/>
  <c r="G208" i="1"/>
  <c r="G207" i="1" s="1"/>
  <c r="F211" i="1"/>
  <c r="G211" i="1"/>
  <c r="F213" i="1"/>
  <c r="G213" i="1"/>
  <c r="F215" i="1"/>
  <c r="G215" i="1"/>
  <c r="F217" i="1"/>
  <c r="G217" i="1"/>
  <c r="F219" i="1"/>
  <c r="G219" i="1"/>
  <c r="F221" i="1"/>
  <c r="G221" i="1"/>
  <c r="F223" i="1"/>
  <c r="G223" i="1"/>
  <c r="F225" i="1"/>
  <c r="G225" i="1"/>
  <c r="F227" i="1"/>
  <c r="G227" i="1"/>
  <c r="F230" i="1"/>
  <c r="G230" i="1"/>
  <c r="F232" i="1"/>
  <c r="G232" i="1"/>
  <c r="F234" i="1"/>
  <c r="G234" i="1"/>
  <c r="F237" i="1"/>
  <c r="F236" i="1" s="1"/>
  <c r="G237" i="1"/>
  <c r="G236" i="1" s="1"/>
  <c r="F243" i="1"/>
  <c r="F242" i="1" s="1"/>
  <c r="F241" i="1" s="1"/>
  <c r="F240" i="1" s="1"/>
  <c r="G243" i="1"/>
  <c r="G242" i="1" s="1"/>
  <c r="G241" i="1" s="1"/>
  <c r="G240" i="1" s="1"/>
  <c r="F250" i="1"/>
  <c r="G250" i="1"/>
  <c r="F252" i="1"/>
  <c r="G252" i="1"/>
  <c r="F254" i="1"/>
  <c r="G254" i="1"/>
  <c r="F264" i="1"/>
  <c r="G264" i="1"/>
  <c r="F266" i="1"/>
  <c r="G266" i="1"/>
  <c r="F268" i="1"/>
  <c r="G268" i="1"/>
  <c r="F270" i="1"/>
  <c r="G270" i="1"/>
  <c r="F272" i="1"/>
  <c r="G272" i="1"/>
  <c r="F279" i="1"/>
  <c r="G279" i="1"/>
  <c r="F281" i="1"/>
  <c r="G281" i="1"/>
  <c r="F283" i="1"/>
  <c r="G283" i="1"/>
  <c r="F289" i="1"/>
  <c r="G289" i="1"/>
  <c r="F291" i="1"/>
  <c r="G291" i="1"/>
  <c r="F294" i="1"/>
  <c r="F293" i="1" s="1"/>
  <c r="G294" i="1"/>
  <c r="G293" i="1" s="1"/>
  <c r="F300" i="1"/>
  <c r="G300" i="1"/>
  <c r="F302" i="1"/>
  <c r="G302" i="1"/>
  <c r="F306" i="1"/>
  <c r="F305" i="1" s="1"/>
  <c r="F304" i="1" s="1"/>
  <c r="G306" i="1"/>
  <c r="G305" i="1" s="1"/>
  <c r="G304" i="1" s="1"/>
  <c r="F312" i="1"/>
  <c r="F311" i="1" s="1"/>
  <c r="F310" i="1" s="1"/>
  <c r="F309" i="1" s="1"/>
  <c r="G312" i="1"/>
  <c r="G311" i="1" s="1"/>
  <c r="G310" i="1" s="1"/>
  <c r="G309" i="1" s="1"/>
  <c r="F316" i="1"/>
  <c r="F315" i="1" s="1"/>
  <c r="F314" i="1" s="1"/>
  <c r="G316" i="1"/>
  <c r="G315" i="1" s="1"/>
  <c r="G314" i="1" s="1"/>
  <c r="F323" i="1"/>
  <c r="F320" i="1" s="1"/>
  <c r="F319" i="1" s="1"/>
  <c r="G323" i="1"/>
  <c r="G320" i="1" s="1"/>
  <c r="G319" i="1" s="1"/>
  <c r="F329" i="1"/>
  <c r="F328" i="1" s="1"/>
  <c r="F327" i="1" s="1"/>
  <c r="G329" i="1"/>
  <c r="G328" i="1" s="1"/>
  <c r="G327" i="1" s="1"/>
  <c r="F333" i="1"/>
  <c r="F332" i="1" s="1"/>
  <c r="F331" i="1" s="1"/>
  <c r="G333" i="1"/>
  <c r="G332" i="1" s="1"/>
  <c r="G331" i="1" s="1"/>
  <c r="F340" i="1"/>
  <c r="F337" i="1" s="1"/>
  <c r="F336" i="1" s="1"/>
  <c r="G340" i="1"/>
  <c r="F347" i="1"/>
  <c r="G347" i="1"/>
  <c r="F349" i="1"/>
  <c r="G349" i="1"/>
  <c r="F351" i="1"/>
  <c r="G351" i="1"/>
  <c r="F354" i="1"/>
  <c r="G354" i="1"/>
  <c r="F356" i="1"/>
  <c r="G356" i="1"/>
  <c r="F359" i="1"/>
  <c r="F358" i="1" s="1"/>
  <c r="G359" i="1"/>
  <c r="G358" i="1" s="1"/>
  <c r="F363" i="1"/>
  <c r="G363" i="1"/>
  <c r="F366" i="1"/>
  <c r="F365" i="1" s="1"/>
  <c r="G366" i="1"/>
  <c r="G365" i="1" s="1"/>
  <c r="F373" i="1"/>
  <c r="G373" i="1"/>
  <c r="F380" i="1"/>
  <c r="F379" i="1" s="1"/>
  <c r="F378" i="1" s="1"/>
  <c r="F377" i="1" s="1"/>
  <c r="G380" i="1"/>
  <c r="G379" i="1" s="1"/>
  <c r="G378" i="1" s="1"/>
  <c r="G377" i="1" s="1"/>
  <c r="F386" i="1"/>
  <c r="F385" i="1" s="1"/>
  <c r="F384" i="1" s="1"/>
  <c r="F383" i="1" s="1"/>
  <c r="G386" i="1"/>
  <c r="G385" i="1" s="1"/>
  <c r="G384" i="1" s="1"/>
  <c r="G383" i="1" s="1"/>
  <c r="F390" i="1"/>
  <c r="F389" i="1" s="1"/>
  <c r="F388" i="1" s="1"/>
  <c r="G390" i="1"/>
  <c r="G389" i="1" s="1"/>
  <c r="G388" i="1" s="1"/>
  <c r="F394" i="1"/>
  <c r="F393" i="1" s="1"/>
  <c r="F392" i="1" s="1"/>
  <c r="G394" i="1"/>
  <c r="G393" i="1" s="1"/>
  <c r="G392" i="1" s="1"/>
  <c r="F398" i="1"/>
  <c r="F397" i="1" s="1"/>
  <c r="F396" i="1" s="1"/>
  <c r="G398" i="1"/>
  <c r="G397" i="1" s="1"/>
  <c r="G396" i="1" s="1"/>
  <c r="F403" i="1"/>
  <c r="F402" i="1" s="1"/>
  <c r="F401" i="1" s="1"/>
  <c r="G403" i="1"/>
  <c r="G402" i="1" s="1"/>
  <c r="G401" i="1" s="1"/>
  <c r="F408" i="1"/>
  <c r="F407" i="1" s="1"/>
  <c r="F406" i="1" s="1"/>
  <c r="G408" i="1"/>
  <c r="G407" i="1" s="1"/>
  <c r="G406" i="1" s="1"/>
  <c r="F412" i="1"/>
  <c r="F411" i="1" s="1"/>
  <c r="G412" i="1"/>
  <c r="G411" i="1" s="1"/>
  <c r="F416" i="1"/>
  <c r="F415" i="1" s="1"/>
  <c r="G416" i="1"/>
  <c r="G415" i="1" s="1"/>
  <c r="F419" i="1"/>
  <c r="F418" i="1" s="1"/>
  <c r="G419" i="1"/>
  <c r="G418" i="1" s="1"/>
  <c r="F424" i="1"/>
  <c r="F423" i="1" s="1"/>
  <c r="F422" i="1" s="1"/>
  <c r="F421" i="1" s="1"/>
  <c r="G424" i="1"/>
  <c r="G423" i="1" s="1"/>
  <c r="G422" i="1" s="1"/>
  <c r="G421" i="1" s="1"/>
  <c r="F430" i="1"/>
  <c r="F429" i="1" s="1"/>
  <c r="G430" i="1"/>
  <c r="G429" i="1" s="1"/>
  <c r="F433" i="1"/>
  <c r="F432" i="1" s="1"/>
  <c r="G433" i="1"/>
  <c r="G432" i="1" s="1"/>
  <c r="F439" i="1"/>
  <c r="F438" i="1" s="1"/>
  <c r="F437" i="1" s="1"/>
  <c r="F436" i="1" s="1"/>
  <c r="F435" i="1" s="1"/>
  <c r="G439" i="1"/>
  <c r="G438" i="1" s="1"/>
  <c r="G437" i="1" s="1"/>
  <c r="G436" i="1" s="1"/>
  <c r="G435" i="1" s="1"/>
  <c r="F445" i="1"/>
  <c r="G445" i="1"/>
  <c r="F447" i="1"/>
  <c r="G447" i="1"/>
  <c r="G119" i="1" l="1"/>
  <c r="G118" i="1" s="1"/>
  <c r="G88" i="1"/>
  <c r="G87" i="1" s="1"/>
  <c r="G86" i="1" s="1"/>
  <c r="G69" i="1"/>
  <c r="G68" i="1" s="1"/>
  <c r="G67" i="1" s="1"/>
  <c r="G16" i="1"/>
  <c r="G15" i="1" s="1"/>
  <c r="G14" i="1" s="1"/>
  <c r="F88" i="1"/>
  <c r="F87" i="1" s="1"/>
  <c r="F86" i="1" s="1"/>
  <c r="F16" i="1"/>
  <c r="F15" i="1" s="1"/>
  <c r="F14" i="1" s="1"/>
  <c r="F471" i="1"/>
  <c r="F472" i="1" s="1"/>
  <c r="F353" i="1"/>
  <c r="F299" i="1"/>
  <c r="F298" i="1" s="1"/>
  <c r="F297" i="1" s="1"/>
  <c r="F288" i="1"/>
  <c r="F287" i="1" s="1"/>
  <c r="F286" i="1" s="1"/>
  <c r="F285" i="1" s="1"/>
  <c r="F229" i="1"/>
  <c r="G299" i="1"/>
  <c r="G298" i="1" s="1"/>
  <c r="G297" i="1" s="1"/>
  <c r="G229" i="1"/>
  <c r="G428" i="1"/>
  <c r="G427" i="1" s="1"/>
  <c r="G426" i="1" s="1"/>
  <c r="G444" i="1"/>
  <c r="G443" i="1" s="1"/>
  <c r="G442" i="1" s="1"/>
  <c r="G441" i="1" s="1"/>
  <c r="G346" i="1"/>
  <c r="F263" i="1"/>
  <c r="F262" i="1" s="1"/>
  <c r="F249" i="1"/>
  <c r="G210" i="1"/>
  <c r="F42" i="1"/>
  <c r="F444" i="1"/>
  <c r="F443" i="1" s="1"/>
  <c r="F442" i="1" s="1"/>
  <c r="F441" i="1" s="1"/>
  <c r="F370" i="1"/>
  <c r="F369" i="1" s="1"/>
  <c r="F368" i="1" s="1"/>
  <c r="F346" i="1"/>
  <c r="G288" i="1"/>
  <c r="G287" i="1" s="1"/>
  <c r="G286" i="1" s="1"/>
  <c r="G285" i="1" s="1"/>
  <c r="G249" i="1"/>
  <c r="F210" i="1"/>
  <c r="G125" i="1"/>
  <c r="G124" i="1" s="1"/>
  <c r="G42" i="1"/>
  <c r="G37" i="1"/>
  <c r="F428" i="1"/>
  <c r="F427" i="1" s="1"/>
  <c r="F426" i="1" s="1"/>
  <c r="F382" i="1"/>
  <c r="G410" i="1"/>
  <c r="G405" i="1" s="1"/>
  <c r="G400" i="1" s="1"/>
  <c r="G353" i="1"/>
  <c r="F278" i="1"/>
  <c r="F277" i="1" s="1"/>
  <c r="F152" i="1"/>
  <c r="F151" i="1" s="1"/>
  <c r="F125" i="1"/>
  <c r="F124" i="1" s="1"/>
  <c r="F119" i="1"/>
  <c r="F118" i="1" s="1"/>
  <c r="F69" i="1"/>
  <c r="F68" i="1" s="1"/>
  <c r="F67" i="1" s="1"/>
  <c r="F37" i="1"/>
  <c r="G370" i="1"/>
  <c r="G369" i="1" s="1"/>
  <c r="G368" i="1" s="1"/>
  <c r="G337" i="1"/>
  <c r="G336" i="1" s="1"/>
  <c r="G326" i="1" s="1"/>
  <c r="G318" i="1" s="1"/>
  <c r="G187" i="1"/>
  <c r="G182" i="1" s="1"/>
  <c r="F133" i="1"/>
  <c r="G308" i="1"/>
  <c r="G133" i="1"/>
  <c r="F187" i="1"/>
  <c r="F182" i="1" s="1"/>
  <c r="F410" i="1"/>
  <c r="F405" i="1" s="1"/>
  <c r="F400" i="1" s="1"/>
  <c r="F362" i="1"/>
  <c r="F361" i="1" s="1"/>
  <c r="F308" i="1"/>
  <c r="G382" i="1"/>
  <c r="F326" i="1"/>
  <c r="F318" i="1" s="1"/>
  <c r="G362" i="1"/>
  <c r="G361" i="1" s="1"/>
  <c r="G278" i="1"/>
  <c r="G277" i="1" s="1"/>
  <c r="G263" i="1"/>
  <c r="G262" i="1" s="1"/>
  <c r="G152" i="1"/>
  <c r="G151" i="1" s="1"/>
  <c r="F248" i="1" l="1"/>
  <c r="F247" i="1" s="1"/>
  <c r="F246" i="1" s="1"/>
  <c r="G248" i="1"/>
  <c r="G247" i="1" s="1"/>
  <c r="G246" i="1" s="1"/>
  <c r="G117" i="1"/>
  <c r="G111" i="1" s="1"/>
  <c r="F117" i="1"/>
  <c r="F111" i="1" s="1"/>
  <c r="F345" i="1"/>
  <c r="F344" i="1" s="1"/>
  <c r="F343" i="1" s="1"/>
  <c r="F206" i="1"/>
  <c r="F205" i="1" s="1"/>
  <c r="F200" i="1" s="1"/>
  <c r="F194" i="1" s="1"/>
  <c r="G261" i="1"/>
  <c r="G260" i="1" s="1"/>
  <c r="F376" i="1"/>
  <c r="G32" i="1"/>
  <c r="G31" i="1" s="1"/>
  <c r="G30" i="1" s="1"/>
  <c r="G8" i="1" s="1"/>
  <c r="F32" i="1"/>
  <c r="F31" i="1" s="1"/>
  <c r="F30" i="1" s="1"/>
  <c r="F8" i="1" s="1"/>
  <c r="G345" i="1"/>
  <c r="G206" i="1"/>
  <c r="G205" i="1" s="1"/>
  <c r="G200" i="1" s="1"/>
  <c r="G194" i="1" s="1"/>
  <c r="F261" i="1"/>
  <c r="F260" i="1" s="1"/>
  <c r="G376" i="1"/>
  <c r="G344" i="1"/>
  <c r="G343" i="1" s="1"/>
  <c r="F132" i="1"/>
  <c r="G132" i="1"/>
  <c r="F245" i="1" l="1"/>
  <c r="F449" i="1" s="1"/>
  <c r="G245" i="1"/>
  <c r="G449" i="1" s="1"/>
  <c r="F475" i="1" l="1"/>
  <c r="F477" i="1" s="1"/>
  <c r="F482" i="1"/>
  <c r="G475" i="1"/>
  <c r="G482" i="1"/>
  <c r="G480" i="1"/>
  <c r="F451" i="1"/>
  <c r="F466" i="1"/>
  <c r="G451" i="1"/>
  <c r="G455" i="1"/>
  <c r="G460" i="1"/>
  <c r="F455" i="1"/>
  <c r="F460" i="1"/>
  <c r="G465" i="1" l="1"/>
  <c r="G466" i="1" s="1"/>
</calcChain>
</file>

<file path=xl/sharedStrings.xml><?xml version="1.0" encoding="utf-8"?>
<sst xmlns="http://schemas.openxmlformats.org/spreadsheetml/2006/main" count="1843" uniqueCount="454">
  <si>
    <t>ВСЕГО   РАСХОДОВ</t>
  </si>
  <si>
    <t>500</t>
  </si>
  <si>
    <t>16 0 06 87720</t>
  </si>
  <si>
    <t>1401</t>
  </si>
  <si>
    <t>1400</t>
  </si>
  <si>
    <t xml:space="preserve">Межбюджетные трансферты </t>
  </si>
  <si>
    <t>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</si>
  <si>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16 0 06 S7710</t>
  </si>
  <si>
    <t>Выравнивание обеспеченности муниципальных образований по реализации ими отдельных расходных обязательств</t>
  </si>
  <si>
    <t>16 0 06 00000</t>
  </si>
  <si>
    <t>Основное мероприятие «Выравнивание бюджетной обеспеченности поселений»</t>
  </si>
  <si>
    <t>16 0 00 00000</t>
  </si>
  <si>
    <t>Муниципальная программа "Повышение эффективности управления муниципальными финансами и муниципальным долгом Благовещенского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</si>
  <si>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</si>
  <si>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</si>
  <si>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700</t>
  </si>
  <si>
    <t>16 0 04 41630</t>
  </si>
  <si>
    <t>1301</t>
  </si>
  <si>
    <t>1300</t>
  </si>
  <si>
    <t>Обслуживание государственного (муниципального) долга</t>
  </si>
  <si>
    <t>Обслуживание муниципального долга района</t>
  </si>
  <si>
    <t>16 0 04 00000</t>
  </si>
  <si>
    <t>Основное мероприятие «Осуществление эффективного управления муниципальным долгом Благовещенского района»</t>
  </si>
  <si>
    <t>Обслуживание государственного (муниципального) внутреннего долга</t>
  </si>
  <si>
    <t>ОБСЛУЖИВАНИЕ ГОСУДАРСТВЕННОГО (МУНИЦИПАЛЬНОГО) ДОЛГА</t>
  </si>
  <si>
    <t>200</t>
  </si>
  <si>
    <t>09 0 04 40830</t>
  </si>
  <si>
    <t>1101</t>
  </si>
  <si>
    <t>1100</t>
  </si>
  <si>
    <t>Закупка товаров, работ и услуг для обеспечения государственных (муниципальных) нужд</t>
  </si>
  <si>
    <t>09 0 04 00000</t>
  </si>
  <si>
    <t>Материально-техническое оснащение Центра тестирования, проведение районных фестивалей среди всех слоев населения</t>
  </si>
  <si>
    <t>Основное мероприятие "Поэтапное внедрение Всероссийского физкультурно-спортивного комплекса "Готов к труду и обороне" (ГТО) на территории Благовещенского района"</t>
  </si>
  <si>
    <t>09 0 03 40820</t>
  </si>
  <si>
    <t>Проведение спортивных соревнований на разных уровнях района, области и России, включая в себя обеспечение участников питанием, проживанием и транспортных услуг, приобретение призов</t>
  </si>
  <si>
    <t>09 0 03 00000</t>
  </si>
  <si>
    <t>Основное мероприятие: "Проведение массовых спортивных мероприятий"</t>
  </si>
  <si>
    <t>09 0 00 00000</t>
  </si>
  <si>
    <t>Муниципальная программа «Развитие физической культуры и спорта на территории Благовещенского района»</t>
  </si>
  <si>
    <t>Физическая культура</t>
  </si>
  <si>
    <t>ФИЗИЧЕСКАЯ КУЛЬТУРА И СПОРТ</t>
  </si>
  <si>
    <t>600</t>
  </si>
  <si>
    <t>88 8 00 81210</t>
  </si>
  <si>
    <t>1006</t>
  </si>
  <si>
    <t>Предоставление субсидий бюджетным, автономным учреждениям и иным некоммерческим организациям</t>
  </si>
  <si>
    <t>Субсидии отдельным общественным организациям и иным некоммерческим объединениям</t>
  </si>
  <si>
    <t>88 8 00 00000</t>
  </si>
  <si>
    <t>Непрограммные расходы</t>
  </si>
  <si>
    <t>88 0 00 00000</t>
  </si>
  <si>
    <t>1000</t>
  </si>
  <si>
    <t>Другие вопросы в области социальной политики</t>
  </si>
  <si>
    <t>300</t>
  </si>
  <si>
    <t>03 2 11 70000</t>
  </si>
  <si>
    <t>1004</t>
  </si>
  <si>
    <t>Социальное обеспечение и иные выплаты населению</t>
  </si>
  <si>
    <t>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продолжающим обучение в муниципальной общеобразовательной организации, до окончания обучения</t>
  </si>
  <si>
    <t>03 2 11 00000</t>
  </si>
  <si>
    <t>Основное мероприятие: "Дополнительные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t>
  </si>
  <si>
    <t>03 2 08 11020</t>
  </si>
  <si>
    <t>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</si>
  <si>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03 2 08 00000</t>
  </si>
  <si>
    <t>Основное мероприятие: "Выплата единовременного пособия при всех формах устройства детей, лишенных родительского попечения, в семью"</t>
  </si>
  <si>
    <t>03 2 07 87700</t>
  </si>
  <si>
    <t>03 2 07 00000</t>
  </si>
  <si>
    <t>Основное мероприятие: "Оплата содержания ребёнка в семье опекуна и приемной семье, а также вознаграждения приёмному родителю"</t>
  </si>
  <si>
    <t>03 2 00 00000</t>
  </si>
  <si>
    <t>Подпрограмма "Развитие системы защиты прав детей"</t>
  </si>
  <si>
    <t>03 1 02 87250</t>
  </si>
  <si>
    <t>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t>
  </si>
  <si>
    <t>03 1 02 00000</t>
  </si>
  <si>
    <t>Основное мероприятие: "Компенсация части родительской платы за присмотр и уход за детьми в дошкольных образовательных организациях"</t>
  </si>
  <si>
    <t>03 1 00 00000</t>
  </si>
  <si>
    <t>Подпрограмма "Развитие дошкольного, общего и дополнительного образования детей"</t>
  </si>
  <si>
    <t>03 0 00 00000</t>
  </si>
  <si>
    <t>Муниципальная программа "Развитие образования Благовещенского района"</t>
  </si>
  <si>
    <t>400</t>
  </si>
  <si>
    <t>88 8 00 R0820</t>
  </si>
  <si>
    <t>Капитальные вложения в объекты недвижимого имущества государственной (муниципальной) собственности</t>
  </si>
  <si>
    <t>Обеспечение предоставления жилых помещений детям-сиротам и детям, оставшихся без попечения родителей, лицам из их числа по договорам найма специализированных жилых помещений</t>
  </si>
  <si>
    <t>Охрана семьи и детства</t>
  </si>
  <si>
    <t>88 8 00 81770</t>
  </si>
  <si>
    <t>1003</t>
  </si>
  <si>
    <t>Социальная поддержка почетным гражданам Благовещенского района</t>
  </si>
  <si>
    <t>14 0 01 40700</t>
  </si>
  <si>
    <t>Ремонтные работы</t>
  </si>
  <si>
    <t>14 0 01 00000</t>
  </si>
  <si>
    <t>Основное мероприятие: «Финансовая поддержка – Обеспечение создания достойных условий проживания, повышение степени благоустройства жилья ветеранов Великой Отечественной войны, путем проведения ремонтных работ в жилых помещениях»</t>
  </si>
  <si>
    <t>14 0 00 00000</t>
  </si>
  <si>
    <t>Муниципальная программа «Дополнительные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t>
  </si>
  <si>
    <t>08 0 01 L4970</t>
  </si>
  <si>
    <t>Реализация мероприятий по обеспечению жильем молодых семей</t>
  </si>
  <si>
    <t>08 0 01 00000</t>
  </si>
  <si>
    <t>Основное мероприятие: "Обеспечение предоставления молодым семьям - участникам программы социальных выплат на приобретение жилья или строительство индивидуального жилого дома</t>
  </si>
  <si>
    <t>08 0 00 00000</t>
  </si>
  <si>
    <t>Муниципальная программа "Обеспечение жильем молодых семей Благовещенского района"</t>
  </si>
  <si>
    <t>02 1 01 L5761</t>
  </si>
  <si>
    <t>Обеспечение комплексного развития сельских территорий (в части мероприятий по улучшению жилищных условий граждан, проживающих на сельских территориях)</t>
  </si>
  <si>
    <t>02 1 01 00000</t>
  </si>
  <si>
    <t>Основное мероприятие: "Развитие жилищного строительства на сельских территориях и повышение уровня благоустройства домовладений"</t>
  </si>
  <si>
    <t>02 1 00 00000</t>
  </si>
  <si>
    <t>Подпрограмма "Обеспечение доступным и комфортным жильем сельского населения Благовещенского района"</t>
  </si>
  <si>
    <t>02 0 00 00000</t>
  </si>
  <si>
    <t>Муниципальная программа  "Комплексное развитие сельских территорий Благовещенского района Амурской области"</t>
  </si>
  <si>
    <t>Социальное обеспечение населения</t>
  </si>
  <si>
    <t>88 8 00 81760</t>
  </si>
  <si>
    <t>Доплаты к пенсиям муниципальных служащих</t>
  </si>
  <si>
    <t>Пенсионное обеспечение</t>
  </si>
  <si>
    <t>СОЦИАЛЬНАЯ ПОЛИТИКА</t>
  </si>
  <si>
    <t>88 8 00 20590</t>
  </si>
  <si>
    <t>0804</t>
  </si>
  <si>
    <t>0800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</si>
  <si>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</si>
  <si>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</si>
  <si>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деятельности (оказание услуг) муниципальных учреждений </t>
  </si>
  <si>
    <t>Другие вопросы в области культуры, кинематографии</t>
  </si>
  <si>
    <t>88 8 00 82070</t>
  </si>
  <si>
    <t>0801</t>
  </si>
  <si>
    <t>Финансовое обеспечение расходных обязательств, возникающих при исполнении переданных полномочий бюджетами сельских поселений в части оплаты труда технического персонала филиалов районного учреждения культуры</t>
  </si>
  <si>
    <t>88 8 00 82000</t>
  </si>
  <si>
    <t>Прочие межбюджетные трансферты бюджету муниципального района от бюджетов поселений</t>
  </si>
  <si>
    <t>15 0 03 41710</t>
  </si>
  <si>
    <t>Культурно-досуговые мероприятия</t>
  </si>
  <si>
    <t>15 0 03 00000</t>
  </si>
  <si>
    <t>Основное мероприятие «Мероприятия в сфере культуры и искусства»</t>
  </si>
  <si>
    <t>15 0 02  S7710</t>
  </si>
  <si>
    <t>15 0 02 20590</t>
  </si>
  <si>
    <t>15 0 02 00000</t>
  </si>
  <si>
    <t>Основное мероприятие «Организация библиотечного обслуживания населения Благовещенского района, комплектование и обеспечение сохранности библиотечных фондов»</t>
  </si>
  <si>
    <t>15 0 01 42100</t>
  </si>
  <si>
    <t>Финансовое обеспечение расходных обязательств, возникающих при исполнении переданных полномочий бюджетами сельских поселений в части создания условий для организации досуга и обеспечения жителей поселений услугами организаций культуры</t>
  </si>
  <si>
    <t>15 0 01  S7710</t>
  </si>
  <si>
    <t>15 0 01 20590</t>
  </si>
  <si>
    <t>15 0 01 00000</t>
  </si>
  <si>
    <t>Основное мероприятие  «Создание условий для организации досуга и обеспечения жителей района услугами организаций культуры»</t>
  </si>
  <si>
    <t>15 0 00 00000</t>
  </si>
  <si>
    <t>Муниципальная программа  «Культура Благовещенского района»</t>
  </si>
  <si>
    <t xml:space="preserve">Культура </t>
  </si>
  <si>
    <t>КУЛЬТУРА, КИНЕМАТОГРАФИЯ</t>
  </si>
  <si>
    <t>03 3 01 20190</t>
  </si>
  <si>
    <t>0709</t>
  </si>
  <si>
    <t>0700</t>
  </si>
  <si>
    <t>Расходы на обеспечение функций исполнительных органов местного самоуправления</t>
  </si>
  <si>
    <t>03 3 01 00000</t>
  </si>
  <si>
    <t>Основное мероприятие: "Расходы на обеспечение функций исполнительных органов (управления образования)"</t>
  </si>
  <si>
    <t>03 3 00 00000</t>
  </si>
  <si>
    <t>Подпрограмма "Обеспечение реализации муниципальной программы "Развитие образования Благовещенского района муниципальной программа "Развитие образования Благовещенского района  и прочие мероприятия в области образования"</t>
  </si>
  <si>
    <t>03 2 06 87300</t>
  </si>
  <si>
    <t>Финансовое обеспечение государственных полномочий по организации и осуществлению деятельности по опеке и попечительству несовершеннолетних лиц</t>
  </si>
  <si>
    <t>03 2 06 00000</t>
  </si>
  <si>
    <t>Основное мероприятие: "Организация и осуществление деятельности по опеке и попечительству в отношении несовершеннолетних"</t>
  </si>
  <si>
    <t>03 1 04 80740</t>
  </si>
  <si>
    <t>Финансовое обеспечение государственного полномочия Амурской области по выплате ежемесячного денежного вознаграждения за классное руководство педагогическим работникам муниципальных общеобразовательных организаций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t>
  </si>
  <si>
    <t>03 1 04 00000</t>
  </si>
  <si>
    <t>Основное мероприятие: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</si>
  <si>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Подпрограмма "Развитие дошкольного, общего и дополнительного образования детей" </t>
  </si>
  <si>
    <t>Другие вопросы в области образования</t>
  </si>
  <si>
    <t>88 8 00 81780</t>
  </si>
  <si>
    <t>0707</t>
  </si>
  <si>
    <t>Премии и гранты</t>
  </si>
  <si>
    <t>Ежегодная премия главы Благовещенского района за вклад в реализацию молодежной политики на территории Благовещенского района</t>
  </si>
  <si>
    <t>03 2 01 S7500</t>
  </si>
  <si>
    <t>Частичная оплата стоимости путевок для детей работающих граждан в организации отдыха и оздоровления детей в каникулярное время</t>
  </si>
  <si>
    <t>03 2 01 00000</t>
  </si>
  <si>
    <t>Основное мероприятие "Частичная оплата стоимости путевое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t>
  </si>
  <si>
    <t xml:space="preserve">Молодежная политика </t>
  </si>
  <si>
    <t>16 0 01 20190</t>
  </si>
  <si>
    <t>0705</t>
  </si>
  <si>
    <t>16 0 01 00000</t>
  </si>
  <si>
    <t>Основное мероприятие «Обеспечение функций исполнительных органов местного самоуправления Благовещенского района»</t>
  </si>
  <si>
    <t>10 0 03 40610</t>
  </si>
  <si>
    <t>Повышение квалификации муниципальных служащих с использованием новых форм и методов повышения квалификации</t>
  </si>
  <si>
    <t>10 0 03 40600</t>
  </si>
  <si>
    <t>Повышение квалификации и профессиональная переподготовка муниципальных служащих с использованием традиционных форм</t>
  </si>
  <si>
    <t>10 0 03 00000</t>
  </si>
  <si>
    <t>Основное мероприятие "Повышение квалификации и профессиональная переподготовка муниципальных служащих"</t>
  </si>
  <si>
    <t>10 0 00 00000</t>
  </si>
  <si>
    <t>Муниципальная программа "Развитие муниципальной службы в администрации Благовещенского района"</t>
  </si>
  <si>
    <t>Профессиональная подготовка, переподготовка и повышение квалификации</t>
  </si>
  <si>
    <t>800</t>
  </si>
  <si>
    <t>03 1 E2 40216</t>
  </si>
  <si>
    <t>0703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</si>
  <si>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</si>
  <si>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функционирования  модели персонифицированного финансирования дополнительного образования детей</t>
  </si>
  <si>
    <t>03 1 E2 00000</t>
  </si>
  <si>
    <t>03 1 04  S7710</t>
  </si>
  <si>
    <t>03 1 04 20590</t>
  </si>
  <si>
    <t>Дополнительное образование детей</t>
  </si>
  <si>
    <t>03 2 09 88530</t>
  </si>
  <si>
    <t>0702</t>
  </si>
  <si>
    <t>Финансовое обеспечение государственного полномочия Амурской области по организации бесплатного горячего питания обучающихся, получающих начальное общее образование в муниципальных образовательных организациях (в части финансового обеспечения материальных средств для осуществления государственного полномочия)</t>
  </si>
  <si>
    <t>03 2 09 R3040</t>
  </si>
  <si>
    <t>Финансовое обеспечение государственного полномочия Амурской области по организации бесплатного горячего питания обучающихся, получающих начальное общее образование в муниципальных образовательных организациях</t>
  </si>
  <si>
    <t>03 2 09 S7620</t>
  </si>
  <si>
    <t xml:space="preserve">Обеспечение бесплатным двухразовым питанием детей с ограниченными возможностями здоровья, обучающихся в общеобразовательных организациях </t>
  </si>
  <si>
    <t>03 2 09 00000</t>
  </si>
  <si>
    <t>Основное мероприятие «Совершенствование питания в образовательных учреждениях Благовещенского района»</t>
  </si>
  <si>
    <t>03 1 04 53030</t>
  </si>
  <si>
    <t>Финансовое обеспечение государственного полномочия Амурской области по выплате ежемесячного денежного вознаграждения за классное руководство педагогическим работникам муниципальных общеобразовательных организаций (в части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</si>
  <si>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03 1 04 88500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</si>
  <si>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</si>
  <si>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 1 04 S7710</t>
  </si>
  <si>
    <t>Общее образование</t>
  </si>
  <si>
    <t>03 1 01 88500</t>
  </si>
  <si>
    <t>0701</t>
  </si>
  <si>
    <t>03 1 01 20590</t>
  </si>
  <si>
    <t>03 1 01 S7710</t>
  </si>
  <si>
    <t>03 1 01 00000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</si>
  <si>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</si>
  <si>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Дошкольное образование</t>
  </si>
  <si>
    <t>ОБРАЗОВАНИЕ</t>
  </si>
  <si>
    <t>88 8 00 87630</t>
  </si>
  <si>
    <t>0505</t>
  </si>
  <si>
    <t>0500</t>
  </si>
  <si>
    <t>Финансовое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</si>
  <si>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Другие вопросы в области жилищно-коммунального хозяйства</t>
  </si>
  <si>
    <t>06 1 04 S7330</t>
  </si>
  <si>
    <t>0502</t>
  </si>
  <si>
    <t>Софинансирование мероприятия «Оборудование контейнерных площадок для сбора твердых коммунальных отходов»</t>
  </si>
  <si>
    <t>06 1 04 00000</t>
  </si>
  <si>
    <t>Основное мероприятие: "Сбор твердых коммунальных отходов"</t>
  </si>
  <si>
    <t>06 1 03 40467</t>
  </si>
  <si>
    <t>Иные межбюджетные трансферты</t>
  </si>
  <si>
    <t>Устройство септика около бани, 10 м (с. Марково)</t>
  </si>
  <si>
    <t>06 1 03 40466</t>
  </si>
  <si>
    <t>Капитальный ремонт колодцев по ул. 60 лет Октября, 5 шт. (с. Марково)</t>
  </si>
  <si>
    <t>06 1 03 40465</t>
  </si>
  <si>
    <t>Капитальный ремонт канализационных сетей от детского сада до септика в с. Михайловка, 60 м</t>
  </si>
  <si>
    <t>06 1 03 00000</t>
  </si>
  <si>
    <t>Основное мероприятие: «Развитие и модернизация систем водоотведения»</t>
  </si>
  <si>
    <t>06 1 02 40453</t>
  </si>
  <si>
    <t xml:space="preserve">Замена твердотопливного котла № 3 КВр-1,1 на твердотопливный котел КВр-1,1 в котельной с. Михайловка </t>
  </si>
  <si>
    <t>06 1 02 40452</t>
  </si>
  <si>
    <t xml:space="preserve">Замена сетевого насоса К100-65-200 в котельной с. Михайловка </t>
  </si>
  <si>
    <t>06 1 02 40451</t>
  </si>
  <si>
    <t xml:space="preserve">Замена двух сетевых насосов К-10-65-200 в котельной с. Новотроицкое </t>
  </si>
  <si>
    <t>06 1 02 40450</t>
  </si>
  <si>
    <t xml:space="preserve">Замена сетевого насоса центробежного вертикального IRG 150*250. 18.5 кВт в котельной с. Волково </t>
  </si>
  <si>
    <t>06 1 02 40449</t>
  </si>
  <si>
    <t xml:space="preserve">Замена изоляции существующих сетей тепло-водоснабжения с покрытием поверхностей в листовой металл по ул. Ленина в с. Волково, 84м </t>
  </si>
  <si>
    <t>06 1 02 40454</t>
  </si>
  <si>
    <t xml:space="preserve">Замена твердотопливного котла Е1/9 на твердотопливный котел КВр-063 в котельной с. Гродеково </t>
  </si>
  <si>
    <t>06 1 02 40448</t>
  </si>
  <si>
    <t xml:space="preserve">Замена сетей тепло-водоснабжения от котельной до амбулатории, протяженностью 115 м в с. Сергеевка </t>
  </si>
  <si>
    <t>06 1 02 40447</t>
  </si>
  <si>
    <t xml:space="preserve">Замена сетей тепло-водоснабжения от школы до котельной протяженностью 257 м с . Сергеевка </t>
  </si>
  <si>
    <t>06 1 02 40446</t>
  </si>
  <si>
    <t xml:space="preserve">Замена котла Е-1/9 на КВМ-1,1Б в котельной с. Усть-Ивановка </t>
  </si>
  <si>
    <t>06 1 02 00000</t>
  </si>
  <si>
    <t>Основное мероприятие: «Развитие и модернизация систем теплоснабжения»</t>
  </si>
  <si>
    <t>06 1 01 40408</t>
  </si>
  <si>
    <t>Бурение скважины в с. Грязнушка, 150 м</t>
  </si>
  <si>
    <t>06 1 01 00000</t>
  </si>
  <si>
    <t>Основное мероприятие «Развитие и модернизация систем водоснабжения»</t>
  </si>
  <si>
    <t>06 1 00 00000</t>
  </si>
  <si>
    <t>Подпрограмма "Обеспечение доступности коммунальных услуг, повышение надежности жилищно-коммунального обслуживания населения Благовещенского района"</t>
  </si>
  <si>
    <t>06 0 00 00000</t>
  </si>
  <si>
    <t>Муниципальная программа "Модернизация, реконструкция и капитальный ремонт объектов коммунальной инфраструктуры, энергосбережение и повышение энергетической эффективности на территории Благовещенского района"</t>
  </si>
  <si>
    <t>88 8 00 87120</t>
  </si>
  <si>
    <t>Иные бюджетные ассигнования</t>
  </si>
  <si>
    <t>Финансовое обеспечение государственных полномочий по компенсации выпадающих доходов теплоснабжающих организаций, возникающих в результате установления льготных тарифов для населения Амурской области</t>
  </si>
  <si>
    <t>Коммунальное хозяйство</t>
  </si>
  <si>
    <t>88 8 00 81630</t>
  </si>
  <si>
    <t>0501</t>
  </si>
  <si>
    <t>Отчисления на ремонт общего имущества многоквартирных домов</t>
  </si>
  <si>
    <t>Жилищное хозяйство</t>
  </si>
  <si>
    <t>ЖИЛИЩНО-КОММУНАЛЬНОЕ ХОЗЯЙСТВО</t>
  </si>
  <si>
    <t>04 0 03 40560</t>
  </si>
  <si>
    <t>0412</t>
  </si>
  <si>
    <t>0400</t>
  </si>
  <si>
    <t>Организация выставочно-ярмарочных мероприятий, коллективных экспозиций, конкурсов, фестивалей и форумов с участием субъектов МиСП</t>
  </si>
  <si>
    <t>04 0 03 00000</t>
  </si>
  <si>
    <t>Основное мероприятие "Организационная поддержка"</t>
  </si>
  <si>
    <t>04 0 01 S0130</t>
  </si>
  <si>
    <t>Региональная поддержка малого и среднего предпринимательства, включая крестьянские (фермерские) хозяйства (в части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t>
  </si>
  <si>
    <t>04 0 01 00000</t>
  </si>
  <si>
    <t>Основное мероприятие «Финансовая поддержка»</t>
  </si>
  <si>
    <t>04 0 00 00000</t>
  </si>
  <si>
    <t>Муниципальная  программа "Создание условий для развития субъектов малого и среднего предпринимательства на территории Благовещенского района Амурской области"</t>
  </si>
  <si>
    <t>88 8 00 81730</t>
  </si>
  <si>
    <t>Мероприятия по землеустройству и землепользованию</t>
  </si>
  <si>
    <t>Другие вопросы в области национальной экономики</t>
  </si>
  <si>
    <t>07 0 02 41680</t>
  </si>
  <si>
    <t>0409</t>
  </si>
  <si>
    <t>Текущее содержание автомобильных дорог муниципальных образований, входящих в состав Благовещенского района</t>
  </si>
  <si>
    <t>07 0 02 00000</t>
  </si>
  <si>
    <t>Основное мероприятие: «Содействие муниципальным образованиям в сфере дорожной деятельности в отношении автомобильных дорог местного значения и сооружений на них»</t>
  </si>
  <si>
    <t>07 0 01 S7480</t>
  </si>
  <si>
    <t>Прочие закупки товаров, работ и услуг для государственных (муниципальных) нужд</t>
  </si>
  <si>
    <t>Осуществление муниципальными образованиями дорожной деятельности в отношении автомобильных дорог местного значения и сооружений на них</t>
  </si>
  <si>
    <t>07 0 01 00000</t>
  </si>
  <si>
    <t>Основное мероприятие: "Обеспечение дорожной деятельности в отношении автомобильных дорог общего пользования муниципального значения"</t>
  </si>
  <si>
    <t>07 0 00 00000</t>
  </si>
  <si>
    <t>Муниципальная программа "Развитие сети автомобильных дорог общего пользования  местного значения Благовещенского района"</t>
  </si>
  <si>
    <t>Дорожное хозяйство (дорожные фонды)</t>
  </si>
  <si>
    <t>88 8 00 81720</t>
  </si>
  <si>
    <t>0406</t>
  </si>
  <si>
    <t>Мероприятия по осуществлению безопасности людей на водных объектах, охране их жизни и здоровья</t>
  </si>
  <si>
    <t>Водное хозяйство</t>
  </si>
  <si>
    <t>01 0 02 40350</t>
  </si>
  <si>
    <t>0405</t>
  </si>
  <si>
    <t>Уничтожение выявленных площадей дикорастущей конопли</t>
  </si>
  <si>
    <t>01 0 02 00000</t>
  </si>
  <si>
    <t>Основное мероприятие: "Уничтожение сырьевой базы конопли, являющейся производной для изготовления наркотиков"</t>
  </si>
  <si>
    <t>01 0 00 00000</t>
  </si>
  <si>
    <t>Муниципальная программа «Противодействие злоупотреблению наркотическими средствами и их незаконному обороту»</t>
  </si>
  <si>
    <t>88 8 00 69700</t>
  </si>
  <si>
    <t>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</si>
  <si>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</si>
  <si>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</si>
  <si>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05 0 01 41040</t>
  </si>
  <si>
    <t>0310</t>
  </si>
  <si>
    <t>0300</t>
  </si>
  <si>
    <t xml:space="preserve">Софинансирование мероприятий по муниципальным программам по пожарной безопасности сельский территорий Благовещенского района </t>
  </si>
  <si>
    <t>05 0 01 41030</t>
  </si>
  <si>
    <t>Создание инструментальной среды – АПК «Безопасный город</t>
  </si>
  <si>
    <t>05 0 01 41010</t>
  </si>
  <si>
    <t>Создание добровольных дружин</t>
  </si>
  <si>
    <t>05 0 01 00000</t>
  </si>
  <si>
    <t>Основное мероприятие «Организация и проведение мероприятий по реализации программы»</t>
  </si>
  <si>
    <t>05 0 00 00000</t>
  </si>
  <si>
    <t>Муниципальная программа «Обеспечение безопасности населения Благовещенского района»</t>
  </si>
  <si>
    <t>88 8 00 81610</t>
  </si>
  <si>
    <t>Мероприятия в сфере гражданской обороне</t>
  </si>
  <si>
    <t>88 8 00 81710</t>
  </si>
  <si>
    <t>Мероприятия по предупреждению и ликвидации последствий чрезвычайных ситуаций и стихийных бедствий</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</si>
  <si>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</si>
  <si>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</si>
  <si>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88 8 00 81660</t>
  </si>
  <si>
    <t>0204</t>
  </si>
  <si>
    <t>0200</t>
  </si>
  <si>
    <t xml:space="preserve">Мероприятия по гражданской обороне </t>
  </si>
  <si>
    <t>Мобилизационная подготовка экономики</t>
  </si>
  <si>
    <t>НАЦИОНАЛЬНАЯ ОБОРОНА</t>
  </si>
  <si>
    <t>16 0 03 40910</t>
  </si>
  <si>
    <t>0113</t>
  </si>
  <si>
    <t>0100</t>
  </si>
  <si>
    <t>Исполнение судебных актов по взысканию денежных средств за счет казны районного бюджета</t>
  </si>
  <si>
    <t>16 0 03 00000</t>
  </si>
  <si>
    <t>Основное мероприятие «Исполнение судебных актов по взысканию денежных средств за счет казны районного бюджета»</t>
  </si>
  <si>
    <t>11 0 02 40050</t>
  </si>
  <si>
    <t>Прочая закупка товаров, работ и услуг</t>
  </si>
  <si>
    <t>Мониторинг территории Благовещенского района на предмет выявления  фактов осквернения зданий и иных сооружений, в том числе посредством нанесения на  них нацисткой атрибутики (символики), лозунгов и уничтожение нацисткой атрибутики (символики), экстремистских лозунгов(символики), экстремистских лозунгов</t>
  </si>
  <si>
    <t>11 0 02 00000</t>
  </si>
  <si>
    <t>Основное мероприятие «Обеспечение контроля и мониторинга мероприятий по профилактике экстремисткой деятельности на территории района»</t>
  </si>
  <si>
    <t>11 0 00 00000</t>
  </si>
  <si>
    <t>Муниципальная программа «Профилактика терроризма, экстремизма и межнациональной розни, а также минимизация и (или) ликвидация последствий проявлений терроризма, экстремизма и межнациональной розни на территории Благовещенского района»</t>
  </si>
  <si>
    <t>88 8 00 81670</t>
  </si>
  <si>
    <t>Содержание имущества, находящегося  в казне</t>
  </si>
  <si>
    <t>Другие общегосударственные вопросы</t>
  </si>
  <si>
    <t>16 0 02 20620</t>
  </si>
  <si>
    <t>0111</t>
  </si>
  <si>
    <t>Финансирование непредвиденных расходов и обязательств за счет резервного фонда администрации Благовещенского района</t>
  </si>
  <si>
    <t>16 0 02 00000</t>
  </si>
  <si>
    <t>Основное мероприятие «Резервный фонд администрации Благовещенского района»</t>
  </si>
  <si>
    <t>Резервные фонды</t>
  </si>
  <si>
    <t>0106</t>
  </si>
  <si>
    <t>16 0 01 40900</t>
  </si>
  <si>
    <t>Информационно-техническое сопровождение и обеспечение текущих процессов составления и исполнения районного бюджета, ведения бухгалтерского учета и формирования отчетности</t>
  </si>
  <si>
    <t>16 0 01 42050</t>
  </si>
  <si>
    <t>Финансовое обеспечение расходных обязательств, возникающих при исполнении переданных полномочий бюджетами сельских поселений по формированию проектов бюджетов, исполнению и контролю за исполнением их, составлению отчетов об исполнении бюджетов поселений, осуществлению внутреннего финансового контроля</t>
  </si>
  <si>
    <t>Обеспечение деятельности финансовых, налоговых и таможенных органов и органов финансового (финансово-бюджетного) надзора</t>
  </si>
  <si>
    <t>88 8 00 51200</t>
  </si>
  <si>
    <t>0105</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</si>
  <si>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</si>
  <si>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Судебная система</t>
  </si>
  <si>
    <t>03 2 05 87290</t>
  </si>
  <si>
    <t>0104</t>
  </si>
  <si>
    <t>Финансовое обеспечение переданных государственных полномочий по созданию и организации деятельности муниципальных комиссий по делам несовершеннолетних и защите их прав при администрациях городских округов и муниципальных районов</t>
  </si>
  <si>
    <t>03 2 05 00000</t>
  </si>
  <si>
    <t>Основное мероприятие "Организация работы комиссии по делам несовершеннолетних и защите их прав</t>
  </si>
  <si>
    <t>88 8 00 87640</t>
  </si>
  <si>
    <t>88 8 00 87440</t>
  </si>
  <si>
    <t>Финансовое обеспечение расходов на отдельные государственные полномочия по организации транспортного обслуживания населения автомобильным транспортом</t>
  </si>
  <si>
    <t>88 8 00 87360</t>
  </si>
  <si>
    <t>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</si>
  <si>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88 8 00 88430</t>
  </si>
  <si>
    <t>Финансовое обеспечение государственных полномочий по организационному обеспечению деятельности административных комиссий</t>
  </si>
  <si>
    <t>88 8 00 80000</t>
  </si>
  <si>
    <t>Обеспечение расходных обязательств муниципальных образований, возникающих при выполнении государственных полномочий Российской Федерации</t>
  </si>
  <si>
    <t>88 8 00 82020</t>
  </si>
  <si>
    <t>Финансовое обеспечение расходных обязательств, возникающих при исполнении переданных полномочий бюджетами сельских поселений на определение поставщика (подрядчика, исполнителей)</t>
  </si>
  <si>
    <t>88 8 00 82010</t>
  </si>
  <si>
    <t>Финансовое обеспечение расходных обязательств, возникающих при исполнении переданных полномочий бюджетами сельских поселений по организации вопросов в области ЖКХ</t>
  </si>
  <si>
    <t>Иные межбюджетные трансферты бюджету муниципального района от бюджетов поселений</t>
  </si>
  <si>
    <t>88 8 00 20190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</si>
  <si>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</si>
  <si>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88 8 00 82080</t>
  </si>
  <si>
    <t>0103</t>
  </si>
  <si>
    <t>Финансовое обеспечение расходных обязательств, возникающих при исполнении переданных полномочий бюджетами сельских поселений на осуществление полномочий контрольно-счетных органов поселений по внешнему финансовому контролю</t>
  </si>
  <si>
    <t>88 8 00 81070</t>
  </si>
  <si>
    <t>Депутаты представительного органа муниципального образования</t>
  </si>
  <si>
    <t>88 8 00 81020</t>
  </si>
  <si>
    <t>Обеспечение функционирования председателя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</si>
  <si>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</si>
  <si>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88 8 00 81010</t>
  </si>
  <si>
    <t>0102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</si>
  <si>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t>
  </si>
  <si>
    <t>Обеспечение функционирования высшего должностного лица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</si>
  <si>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</si>
  <si>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</si>
  <si>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</si>
  <si>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</si>
  <si>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</si>
  <si>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</si>
  <si>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Распределение бюджетных ассигнований по разделам и подразделам, целевым статьям (муниципальным программам и непрограммным направлениям деятельности), группам видов расходов классификации расходов районного бюджета на плановый период 2022 и 2023 годы</t>
  </si>
  <si>
    <t>2022 год</t>
  </si>
  <si>
    <t>2023 год</t>
  </si>
  <si>
    <t>(в тыс. рублей)</t>
  </si>
  <si>
    <t>к решению Благовещенского районного Совета народных депутатов</t>
  </si>
  <si>
    <t>88 8 00 S7710</t>
  </si>
  <si>
    <t>03 3 01 S7710</t>
  </si>
  <si>
    <t>Основное мероприятие: "Региональный проект "Успех каждого ребенка"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</si>
  <si>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части расходов на организацию осуществления полномочий)</t>
  </si>
  <si>
    <t>услов</t>
  </si>
  <si>
    <t>Софинансирование мероприятий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</si>
  <si>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03 1 E2 50970</t>
  </si>
  <si>
    <t>Гражданская оборона</t>
  </si>
  <si>
    <t>0309</t>
  </si>
  <si>
    <t>Текущее содержание автомобильных дорог Волковского сельсовета</t>
  </si>
  <si>
    <t>07 0 02 41670</t>
  </si>
  <si>
    <t>Текущее содержание автомобильных дорог Грибского сельсовета</t>
  </si>
  <si>
    <t>07 0 02 41671</t>
  </si>
  <si>
    <t>Текущее содержание автомобильных дорог Гродековского сельсовета</t>
  </si>
  <si>
    <t>07 0 02 41672</t>
  </si>
  <si>
    <t>Текущее содержание автомобильных дорог Марковского сельсовета</t>
  </si>
  <si>
    <t>07 0 02 41673</t>
  </si>
  <si>
    <t>Текущее содержание автомобильных дорог Михайловского сельсовета</t>
  </si>
  <si>
    <t>07 0 02 41674</t>
  </si>
  <si>
    <t>Текущее содержание автомобильных дорог Натальинского сельсовета</t>
  </si>
  <si>
    <t>07 0 02 41675</t>
  </si>
  <si>
    <t>Текущее содержание автомобильных дорог Новопетровского сельсовета</t>
  </si>
  <si>
    <t>07 0 02 41676</t>
  </si>
  <si>
    <t>Текущее содержание автомобильных дорог Новотроицкого сельсовета</t>
  </si>
  <si>
    <t>07 0 02 41677</t>
  </si>
  <si>
    <t>Текущее содержание автомобильных дорог Сергеевского сельсовета</t>
  </si>
  <si>
    <t>07 0 02 41678</t>
  </si>
  <si>
    <t>Текущее содержание автомобильных дорог Усть-Ивановского сельсовета</t>
  </si>
  <si>
    <t>07 0 02 41679</t>
  </si>
  <si>
    <t>Текущее содержание автомобильных дорог Чигиринского сельсовета</t>
  </si>
  <si>
    <t>Основное мероприятие «Софинансирование строительства и реконструкции объектов капитального строительства муниципальной собственности в сфере образования»</t>
  </si>
  <si>
    <t>Расходные обязательства, связанные с авторским надзором,  строительным контролем при строительстве, реконструкции, капитальным ремонтом муниципального имущества</t>
  </si>
  <si>
    <t>Субсидии на приобретение объектов недвижимого имущества в государственную (муниципальную) собственность автономным учреждениям</t>
  </si>
  <si>
    <t>03 1 08 00000</t>
  </si>
  <si>
    <t>03 1 08 27110</t>
  </si>
  <si>
    <t>Приложение № 7</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</si>
  <si>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</si>
  <si>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Муниципальная программа «Охрана окружающей среды в Благовещенском районе Амурской области»</t>
  </si>
  <si>
    <t>Основное мероприятие «Подготовка и осуществление противопаводковых мероприятий для предупреждения чрезвычайных ситуаций и стихийных бедствий»</t>
  </si>
  <si>
    <t>Капитальные вложения в объекты муниципальной собственности</t>
  </si>
  <si>
    <t>13 0 00 00000</t>
  </si>
  <si>
    <t>13 0 01 00000</t>
  </si>
  <si>
    <t>13 0 01 S7110</t>
  </si>
  <si>
    <t>Капитальные вложения в объекты государственной (муниципальной) собственности</t>
  </si>
  <si>
    <r>
      <t xml:space="preserve">от  </t>
    </r>
    <r>
      <rPr>
        <u/>
        <sz val="9"/>
        <rFont val="Times New Roman"/>
        <family val="1"/>
        <charset val="204"/>
      </rPr>
      <t>06.08.2021</t>
    </r>
    <r>
      <rPr>
        <sz val="9"/>
        <rFont val="Times New Roman"/>
        <family val="1"/>
        <charset val="204"/>
      </rPr>
      <t xml:space="preserve"> № </t>
    </r>
    <r>
      <rPr>
        <u/>
        <sz val="9"/>
        <rFont val="Times New Roman"/>
        <family val="1"/>
        <charset val="204"/>
      </rPr>
      <t>302</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</si>
</sst>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7"/>
      <name val="Arial Cyr"/>
      <family val="2"/>
      <charset val="204"/>
    </font>
    <font>
      <sz val="9"/>
      <name val="Arial Cyr"/>
      <family val="2"/>
      <charset val="204"/>
    </font>
    <font>
      <sz val="10"/>
      <name val="Times New Roman"/>
      <family val="1"/>
      <charset val="204"/>
    </font>
    <font>
      <sz val="9"/>
      <name val="Times New Roman"/>
      <family val="1"/>
      <charset val="204"/>
    </font>
    <font>
      <sz val="9"/>
      <color rgb="FFFF0000"/>
      <name val="Arial Cyr"/>
      <charset val="204"/>
    </font>
    <font>
      <b/>
      <sz val="9"/>
      <name val="Times New Roman"/>
      <family val="1"/>
      <charset val="204"/>
    </font>
    <font>
      <b/>
      <sz val="7"/>
      <name val="Arial Cyr"/>
      <family val="2"/>
      <charset val="204"/>
    </font>
    <font>
      <sz val="9"/>
      <color theme="1"/>
      <name val="Times New Roman"/>
      <family val="1"/>
      <charset val="204"/>
    </font>
    <font>
      <sz val="9"/>
      <color rgb="FF000000"/>
      <name val="Times New Roman"/>
      <family val="1"/>
      <charset val="204"/>
    </font>
    <font>
      <sz val="9"/>
      <color indexed="8"/>
      <name val="Times New Roman"/>
      <family val="1"/>
      <charset val="204"/>
    </font>
    <font>
      <sz val="9"/>
      <name val="Arial Cyr"/>
      <charset val="204"/>
    </font>
    <font>
      <b/>
      <sz val="11"/>
      <name val="Times New Roman"/>
      <family val="1"/>
      <charset val="204"/>
    </font>
    <font>
      <sz val="9"/>
      <color rgb="FFFF0000"/>
      <name val="Times New Roman"/>
      <family val="1"/>
      <charset val="204"/>
    </font>
    <font>
      <b/>
      <sz val="9"/>
      <color rgb="FFFF0000"/>
      <name val="Arial Cyr"/>
      <charset val="204"/>
    </font>
    <font>
      <u/>
      <sz val="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0" fontId="1" fillId="2" borderId="0" xfId="0" applyFont="1" applyFill="1" applyAlignment="1">
      <alignment wrapText="1"/>
    </xf>
    <xf numFmtId="1" fontId="2" fillId="2" borderId="0" xfId="0" applyNumberFormat="1" applyFont="1" applyFill="1" applyAlignment="1">
      <alignment wrapText="1"/>
    </xf>
    <xf numFmtId="49" fontId="2" fillId="2" borderId="0" xfId="0" applyNumberFormat="1" applyFont="1" applyFill="1" applyAlignment="1">
      <alignment wrapText="1"/>
    </xf>
    <xf numFmtId="0" fontId="2" fillId="2" borderId="0" xfId="0" applyFont="1" applyFill="1" applyAlignment="1">
      <alignment wrapText="1"/>
    </xf>
    <xf numFmtId="0" fontId="2" fillId="2" borderId="0" xfId="0" applyFont="1" applyFill="1" applyAlignment="1">
      <alignment horizontal="justify" vertical="center" wrapText="1"/>
    </xf>
    <xf numFmtId="3" fontId="3" fillId="2" borderId="0" xfId="0" applyNumberFormat="1" applyFont="1" applyFill="1" applyAlignment="1">
      <alignment horizontal="center" vertical="center" wrapText="1"/>
    </xf>
    <xf numFmtId="1" fontId="4" fillId="2" borderId="0" xfId="0" applyNumberFormat="1" applyFont="1" applyFill="1" applyAlignment="1">
      <alignment wrapText="1"/>
    </xf>
    <xf numFmtId="49" fontId="4" fillId="2" borderId="0" xfId="0" applyNumberFormat="1" applyFont="1" applyFill="1" applyAlignment="1">
      <alignment wrapText="1"/>
    </xf>
    <xf numFmtId="0" fontId="4" fillId="2" borderId="0" xfId="0" applyFont="1" applyFill="1" applyAlignment="1">
      <alignment wrapText="1"/>
    </xf>
    <xf numFmtId="0" fontId="4" fillId="2" borderId="0" xfId="0" applyFont="1" applyFill="1" applyAlignment="1">
      <alignment horizontal="justify" vertical="center" wrapText="1"/>
    </xf>
    <xf numFmtId="1" fontId="5" fillId="2" borderId="0" xfId="0" applyNumberFormat="1" applyFont="1" applyFill="1" applyAlignment="1">
      <alignment wrapText="1"/>
    </xf>
    <xf numFmtId="0" fontId="3" fillId="2" borderId="0" xfId="0" applyFont="1" applyFill="1" applyAlignment="1">
      <alignment wrapText="1"/>
    </xf>
    <xf numFmtId="49" fontId="6"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justify" vertical="center" wrapText="1"/>
    </xf>
    <xf numFmtId="0" fontId="7" fillId="2" borderId="0" xfId="0" applyFont="1" applyFill="1" applyAlignment="1">
      <alignment wrapText="1"/>
    </xf>
    <xf numFmtId="0" fontId="4" fillId="2" borderId="1" xfId="0" applyFont="1" applyFill="1" applyBorder="1" applyAlignment="1">
      <alignment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0" xfId="0" applyFont="1" applyFill="1" applyBorder="1" applyAlignment="1">
      <alignment horizontal="left" wrapText="1"/>
    </xf>
    <xf numFmtId="0" fontId="11" fillId="2" borderId="2" xfId="0" applyFont="1" applyFill="1" applyBorder="1" applyAlignment="1">
      <alignment wrapText="1"/>
    </xf>
    <xf numFmtId="0" fontId="11" fillId="2" borderId="2" xfId="0" applyFont="1" applyFill="1" applyBorder="1" applyAlignment="1">
      <alignment horizontal="justify" vertical="center" wrapText="1"/>
    </xf>
    <xf numFmtId="0" fontId="11" fillId="2" borderId="0" xfId="0" applyFont="1" applyFill="1"/>
    <xf numFmtId="0" fontId="4" fillId="2" borderId="0" xfId="0" applyFont="1" applyFill="1"/>
    <xf numFmtId="0" fontId="11" fillId="2" borderId="0" xfId="0" applyFont="1" applyFill="1" applyBorder="1" applyAlignment="1">
      <alignment wrapText="1"/>
    </xf>
    <xf numFmtId="0" fontId="11" fillId="2" borderId="0" xfId="0" applyFont="1" applyFill="1" applyBorder="1" applyAlignment="1">
      <alignment horizontal="justify" vertical="center" wrapText="1"/>
    </xf>
    <xf numFmtId="3" fontId="6"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wrapText="1"/>
    </xf>
    <xf numFmtId="0" fontId="6" fillId="2" borderId="1" xfId="0"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0" fontId="9" fillId="2" borderId="1" xfId="0"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1" fontId="13" fillId="2" borderId="0" xfId="0" applyNumberFormat="1" applyFont="1" applyFill="1" applyAlignment="1">
      <alignment wrapText="1"/>
    </xf>
    <xf numFmtId="0" fontId="12" fillId="2" borderId="0" xfId="0" applyFont="1" applyFill="1" applyBorder="1" applyAlignment="1">
      <alignment horizontal="center" wrapText="1"/>
    </xf>
    <xf numFmtId="1" fontId="14" fillId="2" borderId="0" xfId="0" applyNumberFormat="1" applyFont="1" applyFill="1" applyAlignment="1">
      <alignment wrapText="1"/>
    </xf>
    <xf numFmtId="0" fontId="6" fillId="2" borderId="1" xfId="0" applyFont="1" applyFill="1" applyBorder="1" applyAlignment="1">
      <alignment horizontal="justify" vertical="center" wrapText="1"/>
    </xf>
    <xf numFmtId="0" fontId="12" fillId="2" borderId="0" xfId="0" applyFont="1" applyFill="1" applyBorder="1" applyAlignment="1">
      <alignment horizontal="center" wrapText="1"/>
    </xf>
    <xf numFmtId="1" fontId="4" fillId="2" borderId="2" xfId="0" applyNumberFormat="1" applyFont="1" applyFill="1" applyBorder="1" applyAlignment="1">
      <alignment horizontal="right" wrapText="1"/>
    </xf>
    <xf numFmtId="1" fontId="4" fillId="2" borderId="0" xfId="0" applyNumberFormat="1" applyFont="1" applyFill="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077;%20&#8470;%209%20%20&#1074;&#1077;&#1076;&#1086;&#1084;&#1089;&#1090;&#1074;%202022-20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1044;&#1086;&#1082;&#1091;&#1084;&#1077;&#1085;&#1090;&#1099;%20&#1085;&#1072;%20D/2021%20&#1075;&#1086;&#1076;/&#1059;&#1090;&#1086;&#1095;&#1085;&#1077;&#1085;&#1080;&#1103;/&#1072;&#1074;&#1075;&#1091;&#1089;&#1090;/+&#1055;&#1088;&#1080;&#1083;&#1086;&#1078;&#1077;&#1085;&#1080;&#1077;%20&#8470;%2014%20%20&#1074;&#1077;&#1076;&#1086;&#1084;&#1089;&#1090;&#1074;%202022-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домств. "/>
    </sheetNames>
    <sheetDataSet>
      <sheetData sheetId="0">
        <row r="105">
          <cell r="G105">
            <v>519</v>
          </cell>
          <cell r="H105">
            <v>519</v>
          </cell>
        </row>
        <row r="118">
          <cell r="G118">
            <v>5000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домств. "/>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4"/>
  <sheetViews>
    <sheetView tabSelected="1" view="pageBreakPreview" zoomScale="60" zoomScaleNormal="130" workbookViewId="0">
      <selection activeCell="F12" sqref="F12"/>
    </sheetView>
  </sheetViews>
  <sheetFormatPr defaultRowHeight="12" x14ac:dyDescent="0.2"/>
  <cols>
    <col min="1" max="1" width="48.7109375" style="5" customWidth="1"/>
    <col min="2" max="2" width="6.7109375" style="4" customWidth="1"/>
    <col min="3" max="3" width="7.5703125" style="4" customWidth="1"/>
    <col min="4" max="4" width="13.28515625" style="4" customWidth="1"/>
    <col min="5" max="5" width="11" style="3" customWidth="1"/>
    <col min="6" max="6" width="11" style="2" customWidth="1"/>
    <col min="7" max="7" width="11.28515625" style="2" customWidth="1"/>
    <col min="8" max="12" width="0" style="1" hidden="1" customWidth="1"/>
    <col min="13" max="16384" width="9.140625" style="1"/>
  </cols>
  <sheetData>
    <row r="1" spans="1:7" ht="15.75" customHeight="1" x14ac:dyDescent="0.2">
      <c r="A1" s="28"/>
      <c r="B1" s="27"/>
      <c r="C1" s="27"/>
      <c r="D1" s="26"/>
      <c r="E1" s="25"/>
      <c r="F1" s="42" t="s">
        <v>444</v>
      </c>
      <c r="G1" s="42"/>
    </row>
    <row r="2" spans="1:7" ht="37.5" customHeight="1" x14ac:dyDescent="0.2">
      <c r="A2" s="28"/>
      <c r="B2" s="27"/>
      <c r="C2" s="27"/>
      <c r="D2" s="26"/>
      <c r="E2" s="25"/>
      <c r="F2" s="42" t="s">
        <v>408</v>
      </c>
      <c r="G2" s="42"/>
    </row>
    <row r="3" spans="1:7" ht="18.75" customHeight="1" x14ac:dyDescent="0.2">
      <c r="A3" s="28"/>
      <c r="B3" s="27"/>
      <c r="C3" s="27"/>
      <c r="D3" s="26"/>
      <c r="E3" s="25"/>
      <c r="F3" s="42" t="s">
        <v>453</v>
      </c>
      <c r="G3" s="42"/>
    </row>
    <row r="4" spans="1:7" ht="50.25" customHeight="1" x14ac:dyDescent="0.2">
      <c r="A4" s="40" t="s">
        <v>404</v>
      </c>
      <c r="B4" s="40"/>
      <c r="C4" s="40"/>
      <c r="D4" s="40"/>
      <c r="E4" s="40"/>
      <c r="F4" s="40"/>
      <c r="G4" s="40"/>
    </row>
    <row r="5" spans="1:7" ht="11.25" customHeight="1" x14ac:dyDescent="0.2">
      <c r="A5" s="37"/>
      <c r="B5" s="37"/>
      <c r="C5" s="37"/>
      <c r="D5" s="37"/>
      <c r="E5" s="37"/>
      <c r="F5" s="37"/>
      <c r="G5" s="37"/>
    </row>
    <row r="6" spans="1:7" ht="11.25" customHeight="1" x14ac:dyDescent="0.2">
      <c r="A6" s="24"/>
      <c r="B6" s="23"/>
      <c r="C6" s="23"/>
      <c r="D6" s="22"/>
      <c r="E6" s="22"/>
      <c r="F6" s="41" t="s">
        <v>407</v>
      </c>
      <c r="G6" s="41"/>
    </row>
    <row r="7" spans="1:7" ht="41.25" customHeight="1" x14ac:dyDescent="0.2">
      <c r="A7" s="16"/>
      <c r="B7" s="21" t="s">
        <v>403</v>
      </c>
      <c r="C7" s="21" t="s">
        <v>402</v>
      </c>
      <c r="D7" s="21" t="s">
        <v>401</v>
      </c>
      <c r="E7" s="15" t="s">
        <v>400</v>
      </c>
      <c r="F7" s="14" t="s">
        <v>405</v>
      </c>
      <c r="G7" s="14" t="s">
        <v>406</v>
      </c>
    </row>
    <row r="8" spans="1:7" s="17" customFormat="1" ht="12.75" customHeight="1" x14ac:dyDescent="0.15">
      <c r="A8" s="32" t="s">
        <v>399</v>
      </c>
      <c r="B8" s="13" t="s">
        <v>335</v>
      </c>
      <c r="C8" s="13"/>
      <c r="D8" s="13"/>
      <c r="E8" s="13"/>
      <c r="F8" s="29">
        <f>F9+F14+F30+F62+F67+F81+F86</f>
        <v>106858</v>
      </c>
      <c r="G8" s="29">
        <f>G9+G14+G30+G62+G67+G81+G86</f>
        <v>106684</v>
      </c>
    </row>
    <row r="9" spans="1:7" s="17" customFormat="1" ht="26.25" customHeight="1" x14ac:dyDescent="0.15">
      <c r="A9" s="32" t="s">
        <v>398</v>
      </c>
      <c r="B9" s="13" t="s">
        <v>335</v>
      </c>
      <c r="C9" s="13" t="s">
        <v>395</v>
      </c>
      <c r="D9" s="13"/>
      <c r="E9" s="13"/>
      <c r="F9" s="29">
        <f t="shared" ref="F9:G12" si="0">F10</f>
        <v>2054</v>
      </c>
      <c r="G9" s="29">
        <f t="shared" si="0"/>
        <v>2054</v>
      </c>
    </row>
    <row r="10" spans="1:7" s="17" customFormat="1" ht="12" customHeight="1" x14ac:dyDescent="0.15">
      <c r="A10" s="32" t="s">
        <v>47</v>
      </c>
      <c r="B10" s="13" t="s">
        <v>335</v>
      </c>
      <c r="C10" s="13" t="s">
        <v>395</v>
      </c>
      <c r="D10" s="13" t="s">
        <v>48</v>
      </c>
      <c r="E10" s="13"/>
      <c r="F10" s="29">
        <f t="shared" si="0"/>
        <v>2054</v>
      </c>
      <c r="G10" s="29">
        <f t="shared" si="0"/>
        <v>2054</v>
      </c>
    </row>
    <row r="11" spans="1:7" s="17" customFormat="1" ht="13.5" customHeight="1" x14ac:dyDescent="0.15">
      <c r="A11" s="19" t="s">
        <v>47</v>
      </c>
      <c r="B11" s="15" t="s">
        <v>335</v>
      </c>
      <c r="C11" s="15" t="s">
        <v>395</v>
      </c>
      <c r="D11" s="15" t="s">
        <v>46</v>
      </c>
      <c r="E11" s="15"/>
      <c r="F11" s="30">
        <f t="shared" si="0"/>
        <v>2054</v>
      </c>
      <c r="G11" s="30">
        <f t="shared" si="0"/>
        <v>2054</v>
      </c>
    </row>
    <row r="12" spans="1:7" s="17" customFormat="1" ht="28.5" customHeight="1" x14ac:dyDescent="0.15">
      <c r="A12" s="19" t="s">
        <v>397</v>
      </c>
      <c r="B12" s="15" t="s">
        <v>335</v>
      </c>
      <c r="C12" s="15" t="s">
        <v>395</v>
      </c>
      <c r="D12" s="15" t="s">
        <v>394</v>
      </c>
      <c r="E12" s="15"/>
      <c r="F12" s="30">
        <f t="shared" si="0"/>
        <v>2054</v>
      </c>
      <c r="G12" s="30">
        <f t="shared" si="0"/>
        <v>2054</v>
      </c>
    </row>
    <row r="13" spans="1:7" s="17" customFormat="1" ht="49.5" customHeight="1" x14ac:dyDescent="0.15">
      <c r="A13" s="19" t="s">
        <v>396</v>
      </c>
      <c r="B13" s="15" t="s">
        <v>335</v>
      </c>
      <c r="C13" s="15" t="s">
        <v>395</v>
      </c>
      <c r="D13" s="15" t="s">
        <v>394</v>
      </c>
      <c r="E13" s="15" t="s">
        <v>111</v>
      </c>
      <c r="F13" s="30">
        <v>2054</v>
      </c>
      <c r="G13" s="30">
        <v>2054</v>
      </c>
    </row>
    <row r="14" spans="1:7" ht="39" customHeight="1" x14ac:dyDescent="0.2">
      <c r="A14" s="32" t="s">
        <v>393</v>
      </c>
      <c r="B14" s="13" t="s">
        <v>335</v>
      </c>
      <c r="C14" s="13" t="s">
        <v>387</v>
      </c>
      <c r="D14" s="13"/>
      <c r="E14" s="13"/>
      <c r="F14" s="29">
        <f t="shared" ref="F14:G15" si="1">F15</f>
        <v>6046</v>
      </c>
      <c r="G14" s="29">
        <f t="shared" si="1"/>
        <v>6046</v>
      </c>
    </row>
    <row r="15" spans="1:7" s="17" customFormat="1" ht="15.75" customHeight="1" x14ac:dyDescent="0.15">
      <c r="A15" s="32" t="s">
        <v>47</v>
      </c>
      <c r="B15" s="13" t="s">
        <v>335</v>
      </c>
      <c r="C15" s="13" t="s">
        <v>387</v>
      </c>
      <c r="D15" s="13" t="s">
        <v>48</v>
      </c>
      <c r="E15" s="13"/>
      <c r="F15" s="29">
        <f t="shared" si="1"/>
        <v>6046</v>
      </c>
      <c r="G15" s="29">
        <f t="shared" si="1"/>
        <v>6046</v>
      </c>
    </row>
    <row r="16" spans="1:7" ht="15" customHeight="1" x14ac:dyDescent="0.2">
      <c r="A16" s="19" t="s">
        <v>47</v>
      </c>
      <c r="B16" s="15" t="s">
        <v>335</v>
      </c>
      <c r="C16" s="15" t="s">
        <v>387</v>
      </c>
      <c r="D16" s="15" t="s">
        <v>46</v>
      </c>
      <c r="E16" s="15"/>
      <c r="F16" s="30">
        <f>F19+F23+F25+F27+F17</f>
        <v>6046</v>
      </c>
      <c r="G16" s="30">
        <f>G19+G23+G25+G27+G17</f>
        <v>6046</v>
      </c>
    </row>
    <row r="17" spans="1:9" ht="24" x14ac:dyDescent="0.2">
      <c r="A17" s="19" t="s">
        <v>8</v>
      </c>
      <c r="B17" s="15" t="s">
        <v>335</v>
      </c>
      <c r="C17" s="15" t="s">
        <v>387</v>
      </c>
      <c r="D17" s="15" t="s">
        <v>409</v>
      </c>
      <c r="E17" s="15"/>
      <c r="F17" s="30">
        <f>F18</f>
        <v>0</v>
      </c>
      <c r="G17" s="30">
        <f>G18</f>
        <v>1170</v>
      </c>
    </row>
    <row r="18" spans="1:9" ht="48" x14ac:dyDescent="0.2">
      <c r="A18" s="19" t="s">
        <v>112</v>
      </c>
      <c r="B18" s="15" t="s">
        <v>335</v>
      </c>
      <c r="C18" s="15" t="s">
        <v>387</v>
      </c>
      <c r="D18" s="15" t="s">
        <v>409</v>
      </c>
      <c r="E18" s="15" t="s">
        <v>111</v>
      </c>
      <c r="F18" s="30">
        <v>0</v>
      </c>
      <c r="G18" s="30">
        <f>633+137+400</f>
        <v>1170</v>
      </c>
      <c r="I18" s="1">
        <v>400</v>
      </c>
    </row>
    <row r="19" spans="1:9" ht="24" x14ac:dyDescent="0.2">
      <c r="A19" s="19" t="s">
        <v>141</v>
      </c>
      <c r="B19" s="15" t="s">
        <v>335</v>
      </c>
      <c r="C19" s="15" t="s">
        <v>387</v>
      </c>
      <c r="D19" s="15" t="s">
        <v>384</v>
      </c>
      <c r="E19" s="15"/>
      <c r="F19" s="30">
        <f>F20+F21</f>
        <v>2775</v>
      </c>
      <c r="G19" s="30">
        <f>G20+G21</f>
        <v>1605</v>
      </c>
    </row>
    <row r="20" spans="1:9" ht="51" customHeight="1" x14ac:dyDescent="0.2">
      <c r="A20" s="19" t="s">
        <v>112</v>
      </c>
      <c r="B20" s="15" t="s">
        <v>335</v>
      </c>
      <c r="C20" s="15" t="s">
        <v>387</v>
      </c>
      <c r="D20" s="15" t="s">
        <v>384</v>
      </c>
      <c r="E20" s="15" t="s">
        <v>111</v>
      </c>
      <c r="F20" s="30">
        <v>2728</v>
      </c>
      <c r="G20" s="30">
        <f>2728-633-137-400</f>
        <v>1558</v>
      </c>
      <c r="I20" s="1">
        <v>-400</v>
      </c>
    </row>
    <row r="21" spans="1:9" ht="24" x14ac:dyDescent="0.2">
      <c r="A21" s="19" t="s">
        <v>29</v>
      </c>
      <c r="B21" s="15" t="s">
        <v>335</v>
      </c>
      <c r="C21" s="15" t="s">
        <v>387</v>
      </c>
      <c r="D21" s="15" t="s">
        <v>384</v>
      </c>
      <c r="E21" s="15" t="s">
        <v>25</v>
      </c>
      <c r="F21" s="30">
        <v>47</v>
      </c>
      <c r="G21" s="30">
        <v>47</v>
      </c>
    </row>
    <row r="22" spans="1:9" ht="12.75" hidden="1" customHeight="1" x14ac:dyDescent="0.2">
      <c r="A22" s="19" t="s">
        <v>54</v>
      </c>
      <c r="B22" s="15" t="s">
        <v>335</v>
      </c>
      <c r="C22" s="15" t="s">
        <v>387</v>
      </c>
      <c r="D22" s="15" t="s">
        <v>384</v>
      </c>
      <c r="E22" s="15" t="s">
        <v>51</v>
      </c>
      <c r="F22" s="30"/>
      <c r="G22" s="30"/>
    </row>
    <row r="23" spans="1:9" ht="24" x14ac:dyDescent="0.2">
      <c r="A23" s="19" t="s">
        <v>392</v>
      </c>
      <c r="B23" s="15" t="s">
        <v>335</v>
      </c>
      <c r="C23" s="15" t="s">
        <v>387</v>
      </c>
      <c r="D23" s="15" t="s">
        <v>391</v>
      </c>
      <c r="E23" s="15"/>
      <c r="F23" s="30">
        <f>F24</f>
        <v>1888</v>
      </c>
      <c r="G23" s="30">
        <f>G24</f>
        <v>1888</v>
      </c>
    </row>
    <row r="24" spans="1:9" ht="49.5" customHeight="1" x14ac:dyDescent="0.2">
      <c r="A24" s="19" t="s">
        <v>112</v>
      </c>
      <c r="B24" s="15" t="s">
        <v>335</v>
      </c>
      <c r="C24" s="15" t="s">
        <v>387</v>
      </c>
      <c r="D24" s="15" t="s">
        <v>391</v>
      </c>
      <c r="E24" s="15" t="s">
        <v>111</v>
      </c>
      <c r="F24" s="30">
        <v>1888</v>
      </c>
      <c r="G24" s="30">
        <v>1888</v>
      </c>
    </row>
    <row r="25" spans="1:9" ht="24" x14ac:dyDescent="0.2">
      <c r="A25" s="19" t="s">
        <v>390</v>
      </c>
      <c r="B25" s="15" t="s">
        <v>335</v>
      </c>
      <c r="C25" s="15" t="s">
        <v>387</v>
      </c>
      <c r="D25" s="15" t="s">
        <v>389</v>
      </c>
      <c r="E25" s="15"/>
      <c r="F25" s="30">
        <f>F26</f>
        <v>657</v>
      </c>
      <c r="G25" s="30">
        <f>G26</f>
        <v>657</v>
      </c>
    </row>
    <row r="26" spans="1:9" ht="49.5" customHeight="1" x14ac:dyDescent="0.2">
      <c r="A26" s="19" t="s">
        <v>112</v>
      </c>
      <c r="B26" s="15" t="s">
        <v>335</v>
      </c>
      <c r="C26" s="15" t="s">
        <v>387</v>
      </c>
      <c r="D26" s="15" t="s">
        <v>389</v>
      </c>
      <c r="E26" s="15" t="s">
        <v>111</v>
      </c>
      <c r="F26" s="30">
        <v>657</v>
      </c>
      <c r="G26" s="30">
        <v>657</v>
      </c>
    </row>
    <row r="27" spans="1:9" ht="24" x14ac:dyDescent="0.2">
      <c r="A27" s="19" t="s">
        <v>383</v>
      </c>
      <c r="B27" s="15" t="s">
        <v>335</v>
      </c>
      <c r="C27" s="15" t="s">
        <v>387</v>
      </c>
      <c r="D27" s="15" t="s">
        <v>118</v>
      </c>
      <c r="E27" s="15"/>
      <c r="F27" s="30">
        <f t="shared" ref="F27:G28" si="2">F28</f>
        <v>726</v>
      </c>
      <c r="G27" s="30">
        <f t="shared" si="2"/>
        <v>726</v>
      </c>
    </row>
    <row r="28" spans="1:9" ht="67.5" customHeight="1" x14ac:dyDescent="0.2">
      <c r="A28" s="19" t="s">
        <v>388</v>
      </c>
      <c r="B28" s="15" t="s">
        <v>335</v>
      </c>
      <c r="C28" s="15" t="s">
        <v>387</v>
      </c>
      <c r="D28" s="15" t="s">
        <v>386</v>
      </c>
      <c r="E28" s="15"/>
      <c r="F28" s="30">
        <f t="shared" si="2"/>
        <v>726</v>
      </c>
      <c r="G28" s="30">
        <f t="shared" si="2"/>
        <v>726</v>
      </c>
    </row>
    <row r="29" spans="1:9" ht="53.25" customHeight="1" x14ac:dyDescent="0.2">
      <c r="A29" s="19" t="s">
        <v>112</v>
      </c>
      <c r="B29" s="15" t="s">
        <v>335</v>
      </c>
      <c r="C29" s="15" t="s">
        <v>387</v>
      </c>
      <c r="D29" s="15" t="s">
        <v>386</v>
      </c>
      <c r="E29" s="15" t="s">
        <v>111</v>
      </c>
      <c r="F29" s="30">
        <f>681+45</f>
        <v>726</v>
      </c>
      <c r="G29" s="30">
        <f>708+18</f>
        <v>726</v>
      </c>
    </row>
    <row r="30" spans="1:9" ht="38.25" customHeight="1" x14ac:dyDescent="0.2">
      <c r="A30" s="32" t="s">
        <v>385</v>
      </c>
      <c r="B30" s="13" t="s">
        <v>335</v>
      </c>
      <c r="C30" s="13" t="s">
        <v>366</v>
      </c>
      <c r="D30" s="13"/>
      <c r="E30" s="13"/>
      <c r="F30" s="29">
        <f>F31+F56</f>
        <v>45530</v>
      </c>
      <c r="G30" s="29">
        <f>G31+G56</f>
        <v>45530</v>
      </c>
    </row>
    <row r="31" spans="1:9" ht="14.25" customHeight="1" x14ac:dyDescent="0.2">
      <c r="A31" s="32" t="s">
        <v>47</v>
      </c>
      <c r="B31" s="13" t="s">
        <v>335</v>
      </c>
      <c r="C31" s="13" t="s">
        <v>366</v>
      </c>
      <c r="D31" s="13" t="s">
        <v>48</v>
      </c>
      <c r="E31" s="13"/>
      <c r="F31" s="29">
        <f>F32</f>
        <v>44899</v>
      </c>
      <c r="G31" s="29">
        <f>G32</f>
        <v>44899</v>
      </c>
    </row>
    <row r="32" spans="1:9" ht="12.75" customHeight="1" x14ac:dyDescent="0.2">
      <c r="A32" s="19" t="s">
        <v>47</v>
      </c>
      <c r="B32" s="15" t="s">
        <v>335</v>
      </c>
      <c r="C32" s="15" t="s">
        <v>366</v>
      </c>
      <c r="D32" s="15" t="s">
        <v>46</v>
      </c>
      <c r="E32" s="15"/>
      <c r="F32" s="30">
        <f>F33+F37+F42</f>
        <v>44899</v>
      </c>
      <c r="G32" s="30">
        <f>G33+G37+G42</f>
        <v>44899</v>
      </c>
    </row>
    <row r="33" spans="1:9" ht="24" customHeight="1" x14ac:dyDescent="0.2">
      <c r="A33" s="19" t="s">
        <v>141</v>
      </c>
      <c r="B33" s="15" t="s">
        <v>335</v>
      </c>
      <c r="C33" s="15" t="s">
        <v>366</v>
      </c>
      <c r="D33" s="15" t="s">
        <v>384</v>
      </c>
      <c r="E33" s="15"/>
      <c r="F33" s="30">
        <f>F34+F35+F36</f>
        <v>39151</v>
      </c>
      <c r="G33" s="30">
        <f>G34+G35+G36</f>
        <v>39151</v>
      </c>
    </row>
    <row r="34" spans="1:9" ht="54.75" customHeight="1" x14ac:dyDescent="0.2">
      <c r="A34" s="19" t="s">
        <v>112</v>
      </c>
      <c r="B34" s="15" t="s">
        <v>335</v>
      </c>
      <c r="C34" s="15" t="s">
        <v>366</v>
      </c>
      <c r="D34" s="15" t="s">
        <v>384</v>
      </c>
      <c r="E34" s="15" t="s">
        <v>111</v>
      </c>
      <c r="F34" s="30">
        <v>38799</v>
      </c>
      <c r="G34" s="30">
        <v>38799</v>
      </c>
    </row>
    <row r="35" spans="1:9" ht="25.5" customHeight="1" x14ac:dyDescent="0.2">
      <c r="A35" s="19" t="s">
        <v>29</v>
      </c>
      <c r="B35" s="15" t="s">
        <v>335</v>
      </c>
      <c r="C35" s="15" t="s">
        <v>366</v>
      </c>
      <c r="D35" s="15" t="s">
        <v>384</v>
      </c>
      <c r="E35" s="15" t="s">
        <v>25</v>
      </c>
      <c r="F35" s="30">
        <v>183</v>
      </c>
      <c r="G35" s="30">
        <v>183</v>
      </c>
    </row>
    <row r="36" spans="1:9" ht="12" customHeight="1" x14ac:dyDescent="0.2">
      <c r="A36" s="19" t="s">
        <v>258</v>
      </c>
      <c r="B36" s="15" t="s">
        <v>335</v>
      </c>
      <c r="C36" s="15" t="s">
        <v>366</v>
      </c>
      <c r="D36" s="15" t="s">
        <v>384</v>
      </c>
      <c r="E36" s="15" t="s">
        <v>178</v>
      </c>
      <c r="F36" s="30">
        <v>169</v>
      </c>
      <c r="G36" s="30">
        <v>169</v>
      </c>
    </row>
    <row r="37" spans="1:9" ht="24" x14ac:dyDescent="0.2">
      <c r="A37" s="19" t="s">
        <v>383</v>
      </c>
      <c r="B37" s="15" t="s">
        <v>335</v>
      </c>
      <c r="C37" s="15" t="s">
        <v>366</v>
      </c>
      <c r="D37" s="15" t="s">
        <v>118</v>
      </c>
      <c r="E37" s="15"/>
      <c r="F37" s="30">
        <f>F38+F40</f>
        <v>3741</v>
      </c>
      <c r="G37" s="30">
        <f>G38+G40</f>
        <v>3741</v>
      </c>
    </row>
    <row r="38" spans="1:9" ht="50.25" customHeight="1" x14ac:dyDescent="0.2">
      <c r="A38" s="19" t="s">
        <v>382</v>
      </c>
      <c r="B38" s="15" t="s">
        <v>335</v>
      </c>
      <c r="C38" s="15" t="s">
        <v>366</v>
      </c>
      <c r="D38" s="15" t="s">
        <v>381</v>
      </c>
      <c r="E38" s="15"/>
      <c r="F38" s="30">
        <f>F39</f>
        <v>3015</v>
      </c>
      <c r="G38" s="30">
        <f>G39</f>
        <v>3015</v>
      </c>
    </row>
    <row r="39" spans="1:9" ht="52.5" customHeight="1" x14ac:dyDescent="0.2">
      <c r="A39" s="19" t="s">
        <v>112</v>
      </c>
      <c r="B39" s="15" t="s">
        <v>335</v>
      </c>
      <c r="C39" s="15" t="s">
        <v>366</v>
      </c>
      <c r="D39" s="15" t="s">
        <v>381</v>
      </c>
      <c r="E39" s="15" t="s">
        <v>111</v>
      </c>
      <c r="F39" s="30">
        <f>3672-657</f>
        <v>3015</v>
      </c>
      <c r="G39" s="30">
        <f>3819-804</f>
        <v>3015</v>
      </c>
    </row>
    <row r="40" spans="1:9" ht="52.5" customHeight="1" x14ac:dyDescent="0.2">
      <c r="A40" s="19" t="s">
        <v>380</v>
      </c>
      <c r="B40" s="15" t="s">
        <v>335</v>
      </c>
      <c r="C40" s="15" t="s">
        <v>366</v>
      </c>
      <c r="D40" s="15" t="s">
        <v>379</v>
      </c>
      <c r="E40" s="15"/>
      <c r="F40" s="30">
        <f>F41</f>
        <v>726</v>
      </c>
      <c r="G40" s="30">
        <f>G41</f>
        <v>726</v>
      </c>
    </row>
    <row r="41" spans="1:9" ht="51" customHeight="1" x14ac:dyDescent="0.2">
      <c r="A41" s="19" t="s">
        <v>112</v>
      </c>
      <c r="B41" s="15" t="s">
        <v>335</v>
      </c>
      <c r="C41" s="15" t="s">
        <v>366</v>
      </c>
      <c r="D41" s="15" t="s">
        <v>379</v>
      </c>
      <c r="E41" s="15" t="s">
        <v>111</v>
      </c>
      <c r="F41" s="30">
        <f>681+45</f>
        <v>726</v>
      </c>
      <c r="G41" s="30">
        <f>708+18</f>
        <v>726</v>
      </c>
    </row>
    <row r="42" spans="1:9" ht="39.75" customHeight="1" x14ac:dyDescent="0.2">
      <c r="A42" s="19" t="s">
        <v>378</v>
      </c>
      <c r="B42" s="15" t="s">
        <v>335</v>
      </c>
      <c r="C42" s="15" t="s">
        <v>366</v>
      </c>
      <c r="D42" s="15" t="s">
        <v>377</v>
      </c>
      <c r="E42" s="15"/>
      <c r="F42" s="30">
        <f>F43+F45+F48+F51+F54</f>
        <v>2007</v>
      </c>
      <c r="G42" s="30">
        <f>G43+G45+G48+G51+G54</f>
        <v>2007</v>
      </c>
    </row>
    <row r="43" spans="1:9" ht="51.75" customHeight="1" x14ac:dyDescent="0.2">
      <c r="A43" s="19" t="s">
        <v>259</v>
      </c>
      <c r="B43" s="15" t="s">
        <v>335</v>
      </c>
      <c r="C43" s="15" t="s">
        <v>366</v>
      </c>
      <c r="D43" s="15" t="s">
        <v>257</v>
      </c>
      <c r="E43" s="15"/>
      <c r="F43" s="30">
        <f>F44</f>
        <v>45</v>
      </c>
      <c r="G43" s="30">
        <f>G44</f>
        <v>45</v>
      </c>
    </row>
    <row r="44" spans="1:9" ht="24" x14ac:dyDescent="0.2">
      <c r="A44" s="19" t="s">
        <v>29</v>
      </c>
      <c r="B44" s="15" t="s">
        <v>335</v>
      </c>
      <c r="C44" s="15" t="s">
        <v>366</v>
      </c>
      <c r="D44" s="15" t="s">
        <v>257</v>
      </c>
      <c r="E44" s="15" t="s">
        <v>25</v>
      </c>
      <c r="F44" s="30">
        <v>45</v>
      </c>
      <c r="G44" s="30">
        <v>45</v>
      </c>
    </row>
    <row r="45" spans="1:9" ht="36" customHeight="1" x14ac:dyDescent="0.2">
      <c r="A45" s="19" t="s">
        <v>376</v>
      </c>
      <c r="B45" s="15" t="s">
        <v>335</v>
      </c>
      <c r="C45" s="15" t="s">
        <v>366</v>
      </c>
      <c r="D45" s="15" t="s">
        <v>375</v>
      </c>
      <c r="E45" s="15"/>
      <c r="F45" s="30">
        <f>F46+F47</f>
        <v>683</v>
      </c>
      <c r="G45" s="30">
        <f>G46+G47</f>
        <v>683</v>
      </c>
    </row>
    <row r="46" spans="1:9" ht="49.5" customHeight="1" x14ac:dyDescent="0.2">
      <c r="A46" s="19" t="s">
        <v>112</v>
      </c>
      <c r="B46" s="15" t="s">
        <v>335</v>
      </c>
      <c r="C46" s="15" t="s">
        <v>366</v>
      </c>
      <c r="D46" s="15" t="s">
        <v>375</v>
      </c>
      <c r="E46" s="15" t="s">
        <v>111</v>
      </c>
      <c r="F46" s="30">
        <f>605+50</f>
        <v>655</v>
      </c>
      <c r="G46" s="30">
        <f>629+50</f>
        <v>679</v>
      </c>
      <c r="H46" s="1">
        <v>50</v>
      </c>
      <c r="I46" s="1">
        <v>50</v>
      </c>
    </row>
    <row r="47" spans="1:9" ht="26.25" customHeight="1" x14ac:dyDescent="0.2">
      <c r="A47" s="19" t="s">
        <v>29</v>
      </c>
      <c r="B47" s="15" t="s">
        <v>335</v>
      </c>
      <c r="C47" s="15" t="s">
        <v>366</v>
      </c>
      <c r="D47" s="15" t="s">
        <v>375</v>
      </c>
      <c r="E47" s="15" t="s">
        <v>25</v>
      </c>
      <c r="F47" s="30">
        <f>57-29</f>
        <v>28</v>
      </c>
      <c r="G47" s="30">
        <f>57-53</f>
        <v>4</v>
      </c>
    </row>
    <row r="48" spans="1:9" ht="78" customHeight="1" x14ac:dyDescent="0.2">
      <c r="A48" s="19" t="s">
        <v>374</v>
      </c>
      <c r="B48" s="15" t="s">
        <v>335</v>
      </c>
      <c r="C48" s="15" t="s">
        <v>366</v>
      </c>
      <c r="D48" s="15" t="s">
        <v>373</v>
      </c>
      <c r="E48" s="15"/>
      <c r="F48" s="30">
        <f>F49+F50</f>
        <v>631</v>
      </c>
      <c r="G48" s="30">
        <f>G49+G50</f>
        <v>631</v>
      </c>
    </row>
    <row r="49" spans="1:7" ht="48" x14ac:dyDescent="0.2">
      <c r="A49" s="19" t="s">
        <v>112</v>
      </c>
      <c r="B49" s="15" t="s">
        <v>335</v>
      </c>
      <c r="C49" s="15" t="s">
        <v>366</v>
      </c>
      <c r="D49" s="15" t="s">
        <v>373</v>
      </c>
      <c r="E49" s="15" t="s">
        <v>111</v>
      </c>
      <c r="F49" s="30">
        <v>586</v>
      </c>
      <c r="G49" s="30">
        <v>586</v>
      </c>
    </row>
    <row r="50" spans="1:7" ht="24" customHeight="1" x14ac:dyDescent="0.2">
      <c r="A50" s="19" t="s">
        <v>29</v>
      </c>
      <c r="B50" s="15" t="s">
        <v>335</v>
      </c>
      <c r="C50" s="15" t="s">
        <v>366</v>
      </c>
      <c r="D50" s="15" t="s">
        <v>373</v>
      </c>
      <c r="E50" s="15" t="s">
        <v>25</v>
      </c>
      <c r="F50" s="30">
        <v>45</v>
      </c>
      <c r="G50" s="30">
        <v>45</v>
      </c>
    </row>
    <row r="51" spans="1:7" ht="39" customHeight="1" x14ac:dyDescent="0.2">
      <c r="A51" s="19" t="s">
        <v>372</v>
      </c>
      <c r="B51" s="15" t="s">
        <v>335</v>
      </c>
      <c r="C51" s="15" t="s">
        <v>366</v>
      </c>
      <c r="D51" s="15" t="s">
        <v>371</v>
      </c>
      <c r="E51" s="15"/>
      <c r="F51" s="30">
        <f>F52+F53</f>
        <v>566</v>
      </c>
      <c r="G51" s="30">
        <f>G52+G53</f>
        <v>566</v>
      </c>
    </row>
    <row r="52" spans="1:7" ht="48" x14ac:dyDescent="0.2">
      <c r="A52" s="19" t="s">
        <v>112</v>
      </c>
      <c r="B52" s="15" t="s">
        <v>335</v>
      </c>
      <c r="C52" s="15" t="s">
        <v>366</v>
      </c>
      <c r="D52" s="15" t="s">
        <v>371</v>
      </c>
      <c r="E52" s="15" t="s">
        <v>111</v>
      </c>
      <c r="F52" s="30">
        <v>516</v>
      </c>
      <c r="G52" s="30">
        <v>516</v>
      </c>
    </row>
    <row r="53" spans="1:7" ht="25.5" customHeight="1" x14ac:dyDescent="0.2">
      <c r="A53" s="19" t="s">
        <v>29</v>
      </c>
      <c r="B53" s="15" t="s">
        <v>335</v>
      </c>
      <c r="C53" s="15" t="s">
        <v>366</v>
      </c>
      <c r="D53" s="15" t="s">
        <v>371</v>
      </c>
      <c r="E53" s="15" t="s">
        <v>25</v>
      </c>
      <c r="F53" s="30">
        <v>50</v>
      </c>
      <c r="G53" s="30">
        <v>50</v>
      </c>
    </row>
    <row r="54" spans="1:7" ht="51.75" customHeight="1" x14ac:dyDescent="0.2">
      <c r="A54" s="19" t="s">
        <v>412</v>
      </c>
      <c r="B54" s="15" t="s">
        <v>335</v>
      </c>
      <c r="C54" s="15" t="s">
        <v>366</v>
      </c>
      <c r="D54" s="15" t="s">
        <v>370</v>
      </c>
      <c r="E54" s="15"/>
      <c r="F54" s="30">
        <f>F55</f>
        <v>82</v>
      </c>
      <c r="G54" s="30">
        <f>G55</f>
        <v>82</v>
      </c>
    </row>
    <row r="55" spans="1:7" ht="25.5" customHeight="1" x14ac:dyDescent="0.2">
      <c r="A55" s="19" t="s">
        <v>29</v>
      </c>
      <c r="B55" s="15" t="s">
        <v>335</v>
      </c>
      <c r="C55" s="15" t="s">
        <v>366</v>
      </c>
      <c r="D55" s="15" t="s">
        <v>370</v>
      </c>
      <c r="E55" s="15" t="s">
        <v>25</v>
      </c>
      <c r="F55" s="30">
        <v>82</v>
      </c>
      <c r="G55" s="30">
        <f>41+41</f>
        <v>82</v>
      </c>
    </row>
    <row r="56" spans="1:7" ht="25.5" customHeight="1" x14ac:dyDescent="0.2">
      <c r="A56" s="32" t="s">
        <v>74</v>
      </c>
      <c r="B56" s="13" t="s">
        <v>335</v>
      </c>
      <c r="C56" s="13" t="s">
        <v>366</v>
      </c>
      <c r="D56" s="13" t="s">
        <v>73</v>
      </c>
      <c r="E56" s="13"/>
      <c r="F56" s="29">
        <f t="shared" ref="F56:G58" si="3">F57</f>
        <v>631</v>
      </c>
      <c r="G56" s="29">
        <f t="shared" si="3"/>
        <v>631</v>
      </c>
    </row>
    <row r="57" spans="1:7" ht="12.75" customHeight="1" x14ac:dyDescent="0.2">
      <c r="A57" s="19" t="s">
        <v>66</v>
      </c>
      <c r="B57" s="15" t="s">
        <v>335</v>
      </c>
      <c r="C57" s="15" t="s">
        <v>366</v>
      </c>
      <c r="D57" s="15" t="s">
        <v>65</v>
      </c>
      <c r="E57" s="15"/>
      <c r="F57" s="30">
        <f t="shared" si="3"/>
        <v>631</v>
      </c>
      <c r="G57" s="30">
        <f t="shared" si="3"/>
        <v>631</v>
      </c>
    </row>
    <row r="58" spans="1:7" ht="25.5" customHeight="1" x14ac:dyDescent="0.2">
      <c r="A58" s="19" t="s">
        <v>369</v>
      </c>
      <c r="B58" s="15" t="s">
        <v>335</v>
      </c>
      <c r="C58" s="15" t="s">
        <v>366</v>
      </c>
      <c r="D58" s="15" t="s">
        <v>368</v>
      </c>
      <c r="E58" s="15"/>
      <c r="F58" s="30">
        <f t="shared" si="3"/>
        <v>631</v>
      </c>
      <c r="G58" s="30">
        <f t="shared" si="3"/>
        <v>631</v>
      </c>
    </row>
    <row r="59" spans="1:7" ht="63.75" customHeight="1" x14ac:dyDescent="0.2">
      <c r="A59" s="19" t="s">
        <v>367</v>
      </c>
      <c r="B59" s="15" t="s">
        <v>335</v>
      </c>
      <c r="C59" s="15" t="s">
        <v>366</v>
      </c>
      <c r="D59" s="15" t="s">
        <v>365</v>
      </c>
      <c r="E59" s="15"/>
      <c r="F59" s="30">
        <f>F60+F61</f>
        <v>631</v>
      </c>
      <c r="G59" s="30">
        <f>G60+G61</f>
        <v>631</v>
      </c>
    </row>
    <row r="60" spans="1:7" ht="51.75" customHeight="1" x14ac:dyDescent="0.2">
      <c r="A60" s="19" t="s">
        <v>112</v>
      </c>
      <c r="B60" s="15" t="s">
        <v>335</v>
      </c>
      <c r="C60" s="15" t="s">
        <v>366</v>
      </c>
      <c r="D60" s="15" t="s">
        <v>365</v>
      </c>
      <c r="E60" s="15" t="s">
        <v>111</v>
      </c>
      <c r="F60" s="30">
        <v>586</v>
      </c>
      <c r="G60" s="30">
        <v>586</v>
      </c>
    </row>
    <row r="61" spans="1:7" ht="25.5" customHeight="1" x14ac:dyDescent="0.2">
      <c r="A61" s="19" t="s">
        <v>29</v>
      </c>
      <c r="B61" s="15" t="s">
        <v>335</v>
      </c>
      <c r="C61" s="15" t="s">
        <v>366</v>
      </c>
      <c r="D61" s="15" t="s">
        <v>365</v>
      </c>
      <c r="E61" s="15" t="s">
        <v>25</v>
      </c>
      <c r="F61" s="30">
        <v>45</v>
      </c>
      <c r="G61" s="30">
        <v>45</v>
      </c>
    </row>
    <row r="62" spans="1:7" ht="14.25" customHeight="1" x14ac:dyDescent="0.2">
      <c r="A62" s="32" t="s">
        <v>364</v>
      </c>
      <c r="B62" s="13" t="s">
        <v>335</v>
      </c>
      <c r="C62" s="13" t="s">
        <v>362</v>
      </c>
      <c r="D62" s="13"/>
      <c r="E62" s="13"/>
      <c r="F62" s="29">
        <f t="shared" ref="F62:G65" si="4">F63</f>
        <v>184</v>
      </c>
      <c r="G62" s="29">
        <f t="shared" si="4"/>
        <v>6</v>
      </c>
    </row>
    <row r="63" spans="1:7" ht="14.25" customHeight="1" x14ac:dyDescent="0.2">
      <c r="A63" s="32" t="s">
        <v>47</v>
      </c>
      <c r="B63" s="13" t="s">
        <v>335</v>
      </c>
      <c r="C63" s="13" t="s">
        <v>362</v>
      </c>
      <c r="D63" s="13" t="s">
        <v>48</v>
      </c>
      <c r="E63" s="13"/>
      <c r="F63" s="29">
        <f t="shared" si="4"/>
        <v>184</v>
      </c>
      <c r="G63" s="29">
        <f t="shared" si="4"/>
        <v>6</v>
      </c>
    </row>
    <row r="64" spans="1:7" ht="14.25" customHeight="1" x14ac:dyDescent="0.2">
      <c r="A64" s="19" t="s">
        <v>47</v>
      </c>
      <c r="B64" s="15" t="s">
        <v>335</v>
      </c>
      <c r="C64" s="15" t="s">
        <v>362</v>
      </c>
      <c r="D64" s="15" t="s">
        <v>46</v>
      </c>
      <c r="E64" s="15"/>
      <c r="F64" s="30">
        <f t="shared" si="4"/>
        <v>184</v>
      </c>
      <c r="G64" s="30">
        <f t="shared" si="4"/>
        <v>6</v>
      </c>
    </row>
    <row r="65" spans="1:7" ht="47.25" customHeight="1" x14ac:dyDescent="0.2">
      <c r="A65" s="33" t="s">
        <v>363</v>
      </c>
      <c r="B65" s="15" t="s">
        <v>335</v>
      </c>
      <c r="C65" s="15" t="s">
        <v>362</v>
      </c>
      <c r="D65" s="15" t="s">
        <v>361</v>
      </c>
      <c r="E65" s="15"/>
      <c r="F65" s="30">
        <f t="shared" si="4"/>
        <v>184</v>
      </c>
      <c r="G65" s="30">
        <f t="shared" si="4"/>
        <v>6</v>
      </c>
    </row>
    <row r="66" spans="1:7" ht="23.25" customHeight="1" x14ac:dyDescent="0.2">
      <c r="A66" s="19" t="s">
        <v>29</v>
      </c>
      <c r="B66" s="15" t="s">
        <v>335</v>
      </c>
      <c r="C66" s="15" t="s">
        <v>362</v>
      </c>
      <c r="D66" s="15" t="s">
        <v>361</v>
      </c>
      <c r="E66" s="15" t="s">
        <v>25</v>
      </c>
      <c r="F66" s="30">
        <f>197-13</f>
        <v>184</v>
      </c>
      <c r="G66" s="30">
        <v>6</v>
      </c>
    </row>
    <row r="67" spans="1:7" ht="36" x14ac:dyDescent="0.2">
      <c r="A67" s="32" t="s">
        <v>360</v>
      </c>
      <c r="B67" s="13" t="s">
        <v>335</v>
      </c>
      <c r="C67" s="13" t="s">
        <v>355</v>
      </c>
      <c r="D67" s="13"/>
      <c r="E67" s="13"/>
      <c r="F67" s="29">
        <f>F68</f>
        <v>16766</v>
      </c>
      <c r="G67" s="29">
        <f>G68</f>
        <v>16770</v>
      </c>
    </row>
    <row r="68" spans="1:7" ht="48" x14ac:dyDescent="0.2">
      <c r="A68" s="32" t="s">
        <v>12</v>
      </c>
      <c r="B68" s="13" t="s">
        <v>335</v>
      </c>
      <c r="C68" s="13" t="s">
        <v>355</v>
      </c>
      <c r="D68" s="13" t="s">
        <v>11</v>
      </c>
      <c r="E68" s="13"/>
      <c r="F68" s="29">
        <f>F69+F78</f>
        <v>16766</v>
      </c>
      <c r="G68" s="29">
        <f>G69+G78</f>
        <v>16770</v>
      </c>
    </row>
    <row r="69" spans="1:7" ht="36" x14ac:dyDescent="0.2">
      <c r="A69" s="19" t="s">
        <v>168</v>
      </c>
      <c r="B69" s="15" t="s">
        <v>335</v>
      </c>
      <c r="C69" s="15" t="s">
        <v>355</v>
      </c>
      <c r="D69" s="15" t="s">
        <v>167</v>
      </c>
      <c r="E69" s="15"/>
      <c r="F69" s="30">
        <f>F70+F73+F76</f>
        <v>16675</v>
      </c>
      <c r="G69" s="30">
        <f>G70+G73+G76</f>
        <v>16675</v>
      </c>
    </row>
    <row r="70" spans="1:7" ht="24" x14ac:dyDescent="0.2">
      <c r="A70" s="19" t="s">
        <v>141</v>
      </c>
      <c r="B70" s="15" t="s">
        <v>335</v>
      </c>
      <c r="C70" s="15" t="s">
        <v>355</v>
      </c>
      <c r="D70" s="15" t="s">
        <v>165</v>
      </c>
      <c r="E70" s="15"/>
      <c r="F70" s="30">
        <f>F71+F72</f>
        <v>11204</v>
      </c>
      <c r="G70" s="30">
        <f>G71+G72</f>
        <v>11204</v>
      </c>
    </row>
    <row r="71" spans="1:7" ht="52.5" customHeight="1" x14ac:dyDescent="0.2">
      <c r="A71" s="19" t="s">
        <v>112</v>
      </c>
      <c r="B71" s="15" t="s">
        <v>335</v>
      </c>
      <c r="C71" s="15" t="s">
        <v>355</v>
      </c>
      <c r="D71" s="15" t="s">
        <v>165</v>
      </c>
      <c r="E71" s="15" t="s">
        <v>111</v>
      </c>
      <c r="F71" s="30">
        <v>10852</v>
      </c>
      <c r="G71" s="30">
        <v>10852</v>
      </c>
    </row>
    <row r="72" spans="1:7" ht="24" x14ac:dyDescent="0.2">
      <c r="A72" s="19" t="s">
        <v>29</v>
      </c>
      <c r="B72" s="15" t="s">
        <v>335</v>
      </c>
      <c r="C72" s="15" t="s">
        <v>355</v>
      </c>
      <c r="D72" s="15" t="s">
        <v>165</v>
      </c>
      <c r="E72" s="15" t="s">
        <v>25</v>
      </c>
      <c r="F72" s="30">
        <v>352</v>
      </c>
      <c r="G72" s="30">
        <v>352</v>
      </c>
    </row>
    <row r="73" spans="1:7" ht="78" customHeight="1" x14ac:dyDescent="0.2">
      <c r="A73" s="19" t="s">
        <v>359</v>
      </c>
      <c r="B73" s="15" t="s">
        <v>335</v>
      </c>
      <c r="C73" s="15" t="s">
        <v>355</v>
      </c>
      <c r="D73" s="15" t="s">
        <v>358</v>
      </c>
      <c r="E73" s="15"/>
      <c r="F73" s="30">
        <f>F74+F75</f>
        <v>5118</v>
      </c>
      <c r="G73" s="30">
        <f>G74+G75</f>
        <v>5118</v>
      </c>
    </row>
    <row r="74" spans="1:7" ht="48" x14ac:dyDescent="0.2">
      <c r="A74" s="19" t="s">
        <v>112</v>
      </c>
      <c r="B74" s="15" t="s">
        <v>335</v>
      </c>
      <c r="C74" s="15" t="s">
        <v>355</v>
      </c>
      <c r="D74" s="15" t="s">
        <v>358</v>
      </c>
      <c r="E74" s="15" t="s">
        <v>111</v>
      </c>
      <c r="F74" s="30">
        <f>4766+316</f>
        <v>5082</v>
      </c>
      <c r="G74" s="30">
        <f>4957+125</f>
        <v>5082</v>
      </c>
    </row>
    <row r="75" spans="1:7" ht="24" x14ac:dyDescent="0.2">
      <c r="A75" s="19" t="s">
        <v>29</v>
      </c>
      <c r="B75" s="15" t="s">
        <v>335</v>
      </c>
      <c r="C75" s="15" t="s">
        <v>355</v>
      </c>
      <c r="D75" s="15" t="s">
        <v>358</v>
      </c>
      <c r="E75" s="15" t="s">
        <v>25</v>
      </c>
      <c r="F75" s="30">
        <f>34+2</f>
        <v>36</v>
      </c>
      <c r="G75" s="30">
        <f>35+1</f>
        <v>36</v>
      </c>
    </row>
    <row r="76" spans="1:7" ht="49.5" customHeight="1" x14ac:dyDescent="0.2">
      <c r="A76" s="19" t="s">
        <v>357</v>
      </c>
      <c r="B76" s="15" t="s">
        <v>335</v>
      </c>
      <c r="C76" s="15" t="s">
        <v>355</v>
      </c>
      <c r="D76" s="15" t="s">
        <v>356</v>
      </c>
      <c r="E76" s="15"/>
      <c r="F76" s="30">
        <f>F77</f>
        <v>353</v>
      </c>
      <c r="G76" s="30">
        <f>G77</f>
        <v>353</v>
      </c>
    </row>
    <row r="77" spans="1:7" ht="24" x14ac:dyDescent="0.2">
      <c r="A77" s="19" t="s">
        <v>29</v>
      </c>
      <c r="B77" s="15" t="s">
        <v>335</v>
      </c>
      <c r="C77" s="15" t="s">
        <v>355</v>
      </c>
      <c r="D77" s="15" t="s">
        <v>356</v>
      </c>
      <c r="E77" s="15" t="s">
        <v>25</v>
      </c>
      <c r="F77" s="30">
        <v>353</v>
      </c>
      <c r="G77" s="30">
        <v>353</v>
      </c>
    </row>
    <row r="78" spans="1:7" ht="24" x14ac:dyDescent="0.2">
      <c r="A78" s="19" t="s">
        <v>10</v>
      </c>
      <c r="B78" s="15" t="s">
        <v>335</v>
      </c>
      <c r="C78" s="15" t="s">
        <v>355</v>
      </c>
      <c r="D78" s="15" t="s">
        <v>9</v>
      </c>
      <c r="E78" s="15"/>
      <c r="F78" s="30">
        <f t="shared" ref="F78:G79" si="5">F79</f>
        <v>91</v>
      </c>
      <c r="G78" s="30">
        <f t="shared" si="5"/>
        <v>95</v>
      </c>
    </row>
    <row r="79" spans="1:7" ht="51.75" customHeight="1" x14ac:dyDescent="0.2">
      <c r="A79" s="19" t="s">
        <v>6</v>
      </c>
      <c r="B79" s="15" t="s">
        <v>335</v>
      </c>
      <c r="C79" s="15" t="s">
        <v>355</v>
      </c>
      <c r="D79" s="15" t="s">
        <v>2</v>
      </c>
      <c r="E79" s="15"/>
      <c r="F79" s="30">
        <f t="shared" si="5"/>
        <v>91</v>
      </c>
      <c r="G79" s="30">
        <f t="shared" si="5"/>
        <v>95</v>
      </c>
    </row>
    <row r="80" spans="1:7" ht="24" x14ac:dyDescent="0.2">
      <c r="A80" s="19" t="s">
        <v>29</v>
      </c>
      <c r="B80" s="15" t="s">
        <v>335</v>
      </c>
      <c r="C80" s="15" t="s">
        <v>355</v>
      </c>
      <c r="D80" s="15" t="s">
        <v>2</v>
      </c>
      <c r="E80" s="15" t="s">
        <v>25</v>
      </c>
      <c r="F80" s="30">
        <f>92-1</f>
        <v>91</v>
      </c>
      <c r="G80" s="30">
        <f>96-1</f>
        <v>95</v>
      </c>
    </row>
    <row r="81" spans="1:9" x14ac:dyDescent="0.2">
      <c r="A81" s="32" t="s">
        <v>354</v>
      </c>
      <c r="B81" s="13" t="s">
        <v>335</v>
      </c>
      <c r="C81" s="13" t="s">
        <v>350</v>
      </c>
      <c r="D81" s="13"/>
      <c r="E81" s="13"/>
      <c r="F81" s="29">
        <f t="shared" ref="F81:G84" si="6">F82</f>
        <v>1000</v>
      </c>
      <c r="G81" s="29">
        <f t="shared" si="6"/>
        <v>1000</v>
      </c>
    </row>
    <row r="82" spans="1:9" ht="48" x14ac:dyDescent="0.2">
      <c r="A82" s="32" t="s">
        <v>12</v>
      </c>
      <c r="B82" s="13" t="s">
        <v>335</v>
      </c>
      <c r="C82" s="13" t="s">
        <v>350</v>
      </c>
      <c r="D82" s="13" t="s">
        <v>11</v>
      </c>
      <c r="E82" s="13"/>
      <c r="F82" s="29">
        <f t="shared" si="6"/>
        <v>1000</v>
      </c>
      <c r="G82" s="29">
        <f t="shared" si="6"/>
        <v>1000</v>
      </c>
    </row>
    <row r="83" spans="1:9" ht="24" x14ac:dyDescent="0.2">
      <c r="A83" s="19" t="s">
        <v>353</v>
      </c>
      <c r="B83" s="15" t="s">
        <v>335</v>
      </c>
      <c r="C83" s="15" t="s">
        <v>350</v>
      </c>
      <c r="D83" s="15" t="s">
        <v>352</v>
      </c>
      <c r="E83" s="15"/>
      <c r="F83" s="30">
        <f t="shared" si="6"/>
        <v>1000</v>
      </c>
      <c r="G83" s="30">
        <f t="shared" si="6"/>
        <v>1000</v>
      </c>
    </row>
    <row r="84" spans="1:9" ht="28.5" customHeight="1" x14ac:dyDescent="0.2">
      <c r="A84" s="19" t="s">
        <v>351</v>
      </c>
      <c r="B84" s="15" t="s">
        <v>335</v>
      </c>
      <c r="C84" s="15" t="s">
        <v>350</v>
      </c>
      <c r="D84" s="15" t="s">
        <v>349</v>
      </c>
      <c r="E84" s="15"/>
      <c r="F84" s="30">
        <f t="shared" si="6"/>
        <v>1000</v>
      </c>
      <c r="G84" s="30">
        <f t="shared" si="6"/>
        <v>1000</v>
      </c>
    </row>
    <row r="85" spans="1:9" x14ac:dyDescent="0.2">
      <c r="A85" s="19" t="s">
        <v>258</v>
      </c>
      <c r="B85" s="15" t="s">
        <v>335</v>
      </c>
      <c r="C85" s="15" t="s">
        <v>350</v>
      </c>
      <c r="D85" s="15" t="s">
        <v>349</v>
      </c>
      <c r="E85" s="15" t="s">
        <v>178</v>
      </c>
      <c r="F85" s="30">
        <f>300+700</f>
        <v>1000</v>
      </c>
      <c r="G85" s="30">
        <f>300+700</f>
        <v>1000</v>
      </c>
    </row>
    <row r="86" spans="1:9" s="17" customFormat="1" ht="15" customHeight="1" x14ac:dyDescent="0.15">
      <c r="A86" s="32" t="s">
        <v>348</v>
      </c>
      <c r="B86" s="13" t="s">
        <v>335</v>
      </c>
      <c r="C86" s="13" t="s">
        <v>334</v>
      </c>
      <c r="D86" s="13"/>
      <c r="E86" s="13"/>
      <c r="F86" s="29">
        <f>F87+F101+F97+F93</f>
        <v>35278</v>
      </c>
      <c r="G86" s="29">
        <f>G87+G101+G97+G93</f>
        <v>35278</v>
      </c>
    </row>
    <row r="87" spans="1:9" ht="15.75" customHeight="1" x14ac:dyDescent="0.2">
      <c r="A87" s="32" t="s">
        <v>47</v>
      </c>
      <c r="B87" s="13" t="s">
        <v>335</v>
      </c>
      <c r="C87" s="13" t="s">
        <v>334</v>
      </c>
      <c r="D87" s="13" t="s">
        <v>48</v>
      </c>
      <c r="E87" s="13"/>
      <c r="F87" s="29">
        <f>F88</f>
        <v>34923</v>
      </c>
      <c r="G87" s="29">
        <f>G88</f>
        <v>34923</v>
      </c>
    </row>
    <row r="88" spans="1:9" ht="15" customHeight="1" x14ac:dyDescent="0.2">
      <c r="A88" s="19" t="s">
        <v>47</v>
      </c>
      <c r="B88" s="15" t="s">
        <v>335</v>
      </c>
      <c r="C88" s="15" t="s">
        <v>334</v>
      </c>
      <c r="D88" s="15" t="s">
        <v>46</v>
      </c>
      <c r="E88" s="15"/>
      <c r="F88" s="30">
        <f>F89+F91</f>
        <v>34923</v>
      </c>
      <c r="G88" s="30">
        <f>G89+G91</f>
        <v>34923</v>
      </c>
    </row>
    <row r="89" spans="1:9" ht="22.5" customHeight="1" x14ac:dyDescent="0.2">
      <c r="A89" s="19" t="s">
        <v>113</v>
      </c>
      <c r="B89" s="15" t="s">
        <v>335</v>
      </c>
      <c r="C89" s="15" t="s">
        <v>334</v>
      </c>
      <c r="D89" s="15" t="s">
        <v>108</v>
      </c>
      <c r="E89" s="15"/>
      <c r="F89" s="30">
        <f>F90</f>
        <v>34803</v>
      </c>
      <c r="G89" s="30">
        <f>G90</f>
        <v>34803</v>
      </c>
    </row>
    <row r="90" spans="1:9" ht="24" customHeight="1" x14ac:dyDescent="0.2">
      <c r="A90" s="19" t="s">
        <v>44</v>
      </c>
      <c r="B90" s="15" t="s">
        <v>335</v>
      </c>
      <c r="C90" s="15" t="s">
        <v>334</v>
      </c>
      <c r="D90" s="15" t="s">
        <v>108</v>
      </c>
      <c r="E90" s="15" t="s">
        <v>41</v>
      </c>
      <c r="F90" s="30">
        <f>34803+1000-1000</f>
        <v>34803</v>
      </c>
      <c r="G90" s="30">
        <f>34803+1000-1000</f>
        <v>34803</v>
      </c>
    </row>
    <row r="91" spans="1:9" ht="20.25" customHeight="1" x14ac:dyDescent="0.2">
      <c r="A91" s="20" t="s">
        <v>347</v>
      </c>
      <c r="B91" s="15" t="s">
        <v>335</v>
      </c>
      <c r="C91" s="15" t="s">
        <v>334</v>
      </c>
      <c r="D91" s="15" t="s">
        <v>346</v>
      </c>
      <c r="E91" s="15"/>
      <c r="F91" s="30">
        <f>F92</f>
        <v>120</v>
      </c>
      <c r="G91" s="30">
        <f>G92</f>
        <v>120</v>
      </c>
    </row>
    <row r="92" spans="1:9" ht="26.25" customHeight="1" x14ac:dyDescent="0.2">
      <c r="A92" s="20" t="s">
        <v>29</v>
      </c>
      <c r="B92" s="15" t="s">
        <v>335</v>
      </c>
      <c r="C92" s="15" t="s">
        <v>334</v>
      </c>
      <c r="D92" s="15" t="s">
        <v>346</v>
      </c>
      <c r="E92" s="15" t="s">
        <v>25</v>
      </c>
      <c r="F92" s="30">
        <v>120</v>
      </c>
      <c r="G92" s="30">
        <v>120</v>
      </c>
    </row>
    <row r="93" spans="1:9" ht="24" x14ac:dyDescent="0.2">
      <c r="A93" s="32" t="s">
        <v>320</v>
      </c>
      <c r="B93" s="13" t="s">
        <v>335</v>
      </c>
      <c r="C93" s="13" t="s">
        <v>334</v>
      </c>
      <c r="D93" s="13" t="s">
        <v>319</v>
      </c>
      <c r="E93" s="13"/>
      <c r="F93" s="29">
        <f t="shared" ref="F93:G95" si="7">F94</f>
        <v>20</v>
      </c>
      <c r="G93" s="29">
        <f t="shared" si="7"/>
        <v>20</v>
      </c>
    </row>
    <row r="94" spans="1:9" ht="24" x14ac:dyDescent="0.2">
      <c r="A94" s="19" t="s">
        <v>318</v>
      </c>
      <c r="B94" s="15" t="s">
        <v>335</v>
      </c>
      <c r="C94" s="15" t="s">
        <v>334</v>
      </c>
      <c r="D94" s="15" t="s">
        <v>317</v>
      </c>
      <c r="E94" s="15"/>
      <c r="F94" s="30">
        <f t="shared" si="7"/>
        <v>20</v>
      </c>
      <c r="G94" s="30">
        <f t="shared" si="7"/>
        <v>20</v>
      </c>
    </row>
    <row r="95" spans="1:9" ht="36" x14ac:dyDescent="0.2">
      <c r="A95" s="34" t="s">
        <v>445</v>
      </c>
      <c r="B95" s="15" t="s">
        <v>335</v>
      </c>
      <c r="C95" s="15" t="s">
        <v>334</v>
      </c>
      <c r="D95" s="15" t="s">
        <v>315</v>
      </c>
      <c r="E95" s="15"/>
      <c r="F95" s="30">
        <f t="shared" si="7"/>
        <v>20</v>
      </c>
      <c r="G95" s="30">
        <f t="shared" si="7"/>
        <v>20</v>
      </c>
    </row>
    <row r="96" spans="1:9" x14ac:dyDescent="0.2">
      <c r="A96" s="19" t="s">
        <v>5</v>
      </c>
      <c r="B96" s="15" t="s">
        <v>335</v>
      </c>
      <c r="C96" s="15" t="s">
        <v>334</v>
      </c>
      <c r="D96" s="15" t="s">
        <v>315</v>
      </c>
      <c r="E96" s="15" t="s">
        <v>1</v>
      </c>
      <c r="F96" s="30">
        <v>20</v>
      </c>
      <c r="G96" s="30">
        <v>20</v>
      </c>
      <c r="H96" s="1">
        <v>20</v>
      </c>
      <c r="I96" s="1">
        <v>20</v>
      </c>
    </row>
    <row r="97" spans="1:7" ht="63" customHeight="1" x14ac:dyDescent="0.2">
      <c r="A97" s="32" t="s">
        <v>345</v>
      </c>
      <c r="B97" s="13" t="s">
        <v>335</v>
      </c>
      <c r="C97" s="13" t="s">
        <v>334</v>
      </c>
      <c r="D97" s="13" t="s">
        <v>344</v>
      </c>
      <c r="E97" s="13"/>
      <c r="F97" s="29">
        <f t="shared" ref="F97:G99" si="8">F98</f>
        <v>35</v>
      </c>
      <c r="G97" s="29">
        <f t="shared" si="8"/>
        <v>35</v>
      </c>
    </row>
    <row r="98" spans="1:7" ht="42" customHeight="1" x14ac:dyDescent="0.2">
      <c r="A98" s="19" t="s">
        <v>343</v>
      </c>
      <c r="B98" s="15" t="s">
        <v>335</v>
      </c>
      <c r="C98" s="15" t="s">
        <v>334</v>
      </c>
      <c r="D98" s="15" t="s">
        <v>342</v>
      </c>
      <c r="E98" s="15"/>
      <c r="F98" s="30">
        <f t="shared" si="8"/>
        <v>35</v>
      </c>
      <c r="G98" s="30">
        <f t="shared" si="8"/>
        <v>35</v>
      </c>
    </row>
    <row r="99" spans="1:7" ht="76.5" customHeight="1" x14ac:dyDescent="0.2">
      <c r="A99" s="19" t="s">
        <v>341</v>
      </c>
      <c r="B99" s="15" t="s">
        <v>335</v>
      </c>
      <c r="C99" s="15" t="s">
        <v>334</v>
      </c>
      <c r="D99" s="15" t="s">
        <v>339</v>
      </c>
      <c r="E99" s="15"/>
      <c r="F99" s="30">
        <f t="shared" si="8"/>
        <v>35</v>
      </c>
      <c r="G99" s="30">
        <f t="shared" si="8"/>
        <v>35</v>
      </c>
    </row>
    <row r="100" spans="1:7" ht="20.25" customHeight="1" x14ac:dyDescent="0.2">
      <c r="A100" s="19" t="s">
        <v>340</v>
      </c>
      <c r="B100" s="15" t="s">
        <v>335</v>
      </c>
      <c r="C100" s="15" t="s">
        <v>334</v>
      </c>
      <c r="D100" s="15" t="s">
        <v>339</v>
      </c>
      <c r="E100" s="15" t="s">
        <v>25</v>
      </c>
      <c r="F100" s="30">
        <v>35</v>
      </c>
      <c r="G100" s="30">
        <v>35</v>
      </c>
    </row>
    <row r="101" spans="1:7" ht="39.75" customHeight="1" x14ac:dyDescent="0.2">
      <c r="A101" s="32" t="s">
        <v>12</v>
      </c>
      <c r="B101" s="13" t="s">
        <v>335</v>
      </c>
      <c r="C101" s="13" t="s">
        <v>334</v>
      </c>
      <c r="D101" s="13" t="s">
        <v>11</v>
      </c>
      <c r="E101" s="13"/>
      <c r="F101" s="29">
        <f t="shared" ref="F101:G103" si="9">F102</f>
        <v>300</v>
      </c>
      <c r="G101" s="29">
        <f t="shared" si="9"/>
        <v>300</v>
      </c>
    </row>
    <row r="102" spans="1:7" ht="35.25" customHeight="1" x14ac:dyDescent="0.2">
      <c r="A102" s="19" t="s">
        <v>338</v>
      </c>
      <c r="B102" s="15" t="s">
        <v>335</v>
      </c>
      <c r="C102" s="15" t="s">
        <v>334</v>
      </c>
      <c r="D102" s="15" t="s">
        <v>337</v>
      </c>
      <c r="E102" s="15"/>
      <c r="F102" s="30">
        <f t="shared" si="9"/>
        <v>300</v>
      </c>
      <c r="G102" s="30">
        <f t="shared" si="9"/>
        <v>300</v>
      </c>
    </row>
    <row r="103" spans="1:7" ht="26.25" customHeight="1" x14ac:dyDescent="0.2">
      <c r="A103" s="19" t="s">
        <v>336</v>
      </c>
      <c r="B103" s="15" t="s">
        <v>335</v>
      </c>
      <c r="C103" s="15" t="s">
        <v>334</v>
      </c>
      <c r="D103" s="15" t="s">
        <v>333</v>
      </c>
      <c r="E103" s="15"/>
      <c r="F103" s="30">
        <f t="shared" si="9"/>
        <v>300</v>
      </c>
      <c r="G103" s="30">
        <f t="shared" si="9"/>
        <v>300</v>
      </c>
    </row>
    <row r="104" spans="1:7" ht="41.25" customHeight="1" x14ac:dyDescent="0.2">
      <c r="A104" s="19" t="s">
        <v>181</v>
      </c>
      <c r="B104" s="15" t="s">
        <v>335</v>
      </c>
      <c r="C104" s="15" t="s">
        <v>334</v>
      </c>
      <c r="D104" s="15" t="s">
        <v>333</v>
      </c>
      <c r="E104" s="15" t="s">
        <v>178</v>
      </c>
      <c r="F104" s="30">
        <f>300</f>
        <v>300</v>
      </c>
      <c r="G104" s="30">
        <f>300</f>
        <v>300</v>
      </c>
    </row>
    <row r="105" spans="1:7" ht="15" customHeight="1" x14ac:dyDescent="0.2">
      <c r="A105" s="32" t="s">
        <v>332</v>
      </c>
      <c r="B105" s="13" t="s">
        <v>329</v>
      </c>
      <c r="C105" s="13"/>
      <c r="D105" s="13"/>
      <c r="E105" s="13"/>
      <c r="F105" s="29">
        <f t="shared" ref="F105:G109" si="10">F106</f>
        <v>15</v>
      </c>
      <c r="G105" s="29">
        <f t="shared" si="10"/>
        <v>15</v>
      </c>
    </row>
    <row r="106" spans="1:7" ht="14.25" customHeight="1" x14ac:dyDescent="0.2">
      <c r="A106" s="32" t="s">
        <v>331</v>
      </c>
      <c r="B106" s="13" t="s">
        <v>329</v>
      </c>
      <c r="C106" s="13" t="s">
        <v>328</v>
      </c>
      <c r="D106" s="13"/>
      <c r="E106" s="13"/>
      <c r="F106" s="29">
        <f t="shared" si="10"/>
        <v>15</v>
      </c>
      <c r="G106" s="29">
        <f t="shared" si="10"/>
        <v>15</v>
      </c>
    </row>
    <row r="107" spans="1:7" ht="13.5" customHeight="1" x14ac:dyDescent="0.2">
      <c r="A107" s="19" t="s">
        <v>47</v>
      </c>
      <c r="B107" s="15" t="s">
        <v>329</v>
      </c>
      <c r="C107" s="15" t="s">
        <v>328</v>
      </c>
      <c r="D107" s="15" t="s">
        <v>48</v>
      </c>
      <c r="E107" s="15"/>
      <c r="F107" s="30">
        <f t="shared" si="10"/>
        <v>15</v>
      </c>
      <c r="G107" s="30">
        <f t="shared" si="10"/>
        <v>15</v>
      </c>
    </row>
    <row r="108" spans="1:7" ht="16.5" customHeight="1" x14ac:dyDescent="0.2">
      <c r="A108" s="19" t="s">
        <v>47</v>
      </c>
      <c r="B108" s="15" t="s">
        <v>329</v>
      </c>
      <c r="C108" s="15" t="s">
        <v>328</v>
      </c>
      <c r="D108" s="15" t="s">
        <v>46</v>
      </c>
      <c r="E108" s="15"/>
      <c r="F108" s="30">
        <f t="shared" si="10"/>
        <v>15</v>
      </c>
      <c r="G108" s="30">
        <f t="shared" si="10"/>
        <v>15</v>
      </c>
    </row>
    <row r="109" spans="1:7" ht="13.5" customHeight="1" x14ac:dyDescent="0.2">
      <c r="A109" s="19" t="s">
        <v>330</v>
      </c>
      <c r="B109" s="15" t="s">
        <v>329</v>
      </c>
      <c r="C109" s="15" t="s">
        <v>328</v>
      </c>
      <c r="D109" s="15" t="s">
        <v>327</v>
      </c>
      <c r="E109" s="15"/>
      <c r="F109" s="30">
        <f t="shared" si="10"/>
        <v>15</v>
      </c>
      <c r="G109" s="30">
        <f t="shared" si="10"/>
        <v>15</v>
      </c>
    </row>
    <row r="110" spans="1:7" ht="24" customHeight="1" x14ac:dyDescent="0.2">
      <c r="A110" s="19" t="s">
        <v>29</v>
      </c>
      <c r="B110" s="15" t="s">
        <v>329</v>
      </c>
      <c r="C110" s="15" t="s">
        <v>328</v>
      </c>
      <c r="D110" s="15" t="s">
        <v>327</v>
      </c>
      <c r="E110" s="15" t="s">
        <v>25</v>
      </c>
      <c r="F110" s="30">
        <v>15</v>
      </c>
      <c r="G110" s="30">
        <v>15</v>
      </c>
    </row>
    <row r="111" spans="1:7" ht="24" x14ac:dyDescent="0.2">
      <c r="A111" s="32" t="s">
        <v>326</v>
      </c>
      <c r="B111" s="13" t="s">
        <v>311</v>
      </c>
      <c r="C111" s="13"/>
      <c r="D111" s="13"/>
      <c r="E111" s="13"/>
      <c r="F111" s="29">
        <f>F117+F112</f>
        <v>2161</v>
      </c>
      <c r="G111" s="29">
        <f>G117+G112</f>
        <v>2161</v>
      </c>
    </row>
    <row r="112" spans="1:7" x14ac:dyDescent="0.2">
      <c r="A112" s="32" t="s">
        <v>416</v>
      </c>
      <c r="B112" s="13" t="s">
        <v>311</v>
      </c>
      <c r="C112" s="13" t="s">
        <v>417</v>
      </c>
      <c r="D112" s="13"/>
      <c r="E112" s="13"/>
      <c r="F112" s="29">
        <f t="shared" ref="F112:G115" si="11">F113</f>
        <v>50</v>
      </c>
      <c r="G112" s="29">
        <f t="shared" si="11"/>
        <v>50</v>
      </c>
    </row>
    <row r="113" spans="1:9" x14ac:dyDescent="0.2">
      <c r="A113" s="32" t="s">
        <v>47</v>
      </c>
      <c r="B113" s="13" t="s">
        <v>311</v>
      </c>
      <c r="C113" s="13" t="s">
        <v>417</v>
      </c>
      <c r="D113" s="13" t="s">
        <v>48</v>
      </c>
      <c r="E113" s="13"/>
      <c r="F113" s="29">
        <f t="shared" si="11"/>
        <v>50</v>
      </c>
      <c r="G113" s="29">
        <f t="shared" si="11"/>
        <v>50</v>
      </c>
    </row>
    <row r="114" spans="1:9" x14ac:dyDescent="0.2">
      <c r="A114" s="19" t="s">
        <v>47</v>
      </c>
      <c r="B114" s="15" t="s">
        <v>311</v>
      </c>
      <c r="C114" s="15" t="s">
        <v>417</v>
      </c>
      <c r="D114" s="15" t="s">
        <v>46</v>
      </c>
      <c r="E114" s="15"/>
      <c r="F114" s="30">
        <f t="shared" si="11"/>
        <v>50</v>
      </c>
      <c r="G114" s="30">
        <f t="shared" si="11"/>
        <v>50</v>
      </c>
    </row>
    <row r="115" spans="1:9" x14ac:dyDescent="0.2">
      <c r="A115" s="19" t="s">
        <v>322</v>
      </c>
      <c r="B115" s="15" t="s">
        <v>311</v>
      </c>
      <c r="C115" s="15" t="s">
        <v>417</v>
      </c>
      <c r="D115" s="15" t="s">
        <v>321</v>
      </c>
      <c r="E115" s="15"/>
      <c r="F115" s="30">
        <f t="shared" si="11"/>
        <v>50</v>
      </c>
      <c r="G115" s="30">
        <f t="shared" si="11"/>
        <v>50</v>
      </c>
    </row>
    <row r="116" spans="1:9" ht="24" x14ac:dyDescent="0.2">
      <c r="A116" s="19" t="s">
        <v>29</v>
      </c>
      <c r="B116" s="15" t="s">
        <v>311</v>
      </c>
      <c r="C116" s="15" t="s">
        <v>417</v>
      </c>
      <c r="D116" s="15" t="s">
        <v>321</v>
      </c>
      <c r="E116" s="15" t="s">
        <v>25</v>
      </c>
      <c r="F116" s="30">
        <v>50</v>
      </c>
      <c r="G116" s="30">
        <v>50</v>
      </c>
    </row>
    <row r="117" spans="1:9" ht="36" x14ac:dyDescent="0.2">
      <c r="A117" s="32" t="s">
        <v>325</v>
      </c>
      <c r="B117" s="13" t="s">
        <v>311</v>
      </c>
      <c r="C117" s="13" t="s">
        <v>310</v>
      </c>
      <c r="D117" s="13"/>
      <c r="E117" s="13"/>
      <c r="F117" s="29">
        <f>F118+F124</f>
        <v>2111</v>
      </c>
      <c r="G117" s="29">
        <f>G118+G124</f>
        <v>2111</v>
      </c>
    </row>
    <row r="118" spans="1:9" ht="14.25" customHeight="1" x14ac:dyDescent="0.2">
      <c r="A118" s="32" t="s">
        <v>47</v>
      </c>
      <c r="B118" s="13" t="s">
        <v>311</v>
      </c>
      <c r="C118" s="13" t="s">
        <v>310</v>
      </c>
      <c r="D118" s="13" t="s">
        <v>48</v>
      </c>
      <c r="E118" s="13"/>
      <c r="F118" s="29">
        <f>F119</f>
        <v>150</v>
      </c>
      <c r="G118" s="29">
        <f>G119</f>
        <v>150</v>
      </c>
    </row>
    <row r="119" spans="1:9" ht="15" customHeight="1" x14ac:dyDescent="0.2">
      <c r="A119" s="19" t="s">
        <v>47</v>
      </c>
      <c r="B119" s="15" t="s">
        <v>311</v>
      </c>
      <c r="C119" s="15" t="s">
        <v>310</v>
      </c>
      <c r="D119" s="15" t="s">
        <v>46</v>
      </c>
      <c r="E119" s="15"/>
      <c r="F119" s="30">
        <f>F120+F122</f>
        <v>150</v>
      </c>
      <c r="G119" s="30">
        <f>G120+G122</f>
        <v>150</v>
      </c>
    </row>
    <row r="120" spans="1:9" ht="24" x14ac:dyDescent="0.2">
      <c r="A120" s="19" t="s">
        <v>324</v>
      </c>
      <c r="B120" s="15" t="s">
        <v>311</v>
      </c>
      <c r="C120" s="15" t="s">
        <v>310</v>
      </c>
      <c r="D120" s="15" t="s">
        <v>323</v>
      </c>
      <c r="E120" s="15"/>
      <c r="F120" s="30">
        <f>F121</f>
        <v>150</v>
      </c>
      <c r="G120" s="30">
        <f>G121</f>
        <v>150</v>
      </c>
    </row>
    <row r="121" spans="1:9" ht="24" customHeight="1" x14ac:dyDescent="0.2">
      <c r="A121" s="19" t="s">
        <v>29</v>
      </c>
      <c r="B121" s="15" t="s">
        <v>311</v>
      </c>
      <c r="C121" s="15" t="s">
        <v>310</v>
      </c>
      <c r="D121" s="15" t="s">
        <v>323</v>
      </c>
      <c r="E121" s="15" t="s">
        <v>25</v>
      </c>
      <c r="F121" s="30">
        <v>150</v>
      </c>
      <c r="G121" s="30">
        <v>150</v>
      </c>
    </row>
    <row r="122" spans="1:9" hidden="1" x14ac:dyDescent="0.2">
      <c r="A122" s="19" t="s">
        <v>322</v>
      </c>
      <c r="B122" s="15" t="s">
        <v>311</v>
      </c>
      <c r="C122" s="15" t="s">
        <v>310</v>
      </c>
      <c r="D122" s="15" t="s">
        <v>321</v>
      </c>
      <c r="E122" s="15"/>
      <c r="F122" s="30">
        <f>F123</f>
        <v>0</v>
      </c>
      <c r="G122" s="30">
        <f>G123</f>
        <v>0</v>
      </c>
    </row>
    <row r="123" spans="1:9" ht="24" hidden="1" x14ac:dyDescent="0.2">
      <c r="A123" s="19" t="s">
        <v>29</v>
      </c>
      <c r="B123" s="15" t="s">
        <v>311</v>
      </c>
      <c r="C123" s="15" t="s">
        <v>310</v>
      </c>
      <c r="D123" s="15" t="s">
        <v>321</v>
      </c>
      <c r="E123" s="15" t="s">
        <v>25</v>
      </c>
      <c r="F123" s="30">
        <f>50-50</f>
        <v>0</v>
      </c>
      <c r="G123" s="30">
        <f>50-50</f>
        <v>0</v>
      </c>
    </row>
    <row r="124" spans="1:9" ht="24" x14ac:dyDescent="0.2">
      <c r="A124" s="32" t="s">
        <v>320</v>
      </c>
      <c r="B124" s="13" t="s">
        <v>311</v>
      </c>
      <c r="C124" s="13" t="s">
        <v>310</v>
      </c>
      <c r="D124" s="13" t="s">
        <v>319</v>
      </c>
      <c r="E124" s="13"/>
      <c r="F124" s="29">
        <f>F125</f>
        <v>1961</v>
      </c>
      <c r="G124" s="29">
        <f>G125</f>
        <v>1961</v>
      </c>
    </row>
    <row r="125" spans="1:9" ht="24" x14ac:dyDescent="0.2">
      <c r="A125" s="19" t="s">
        <v>318</v>
      </c>
      <c r="B125" s="15" t="s">
        <v>311</v>
      </c>
      <c r="C125" s="15" t="s">
        <v>310</v>
      </c>
      <c r="D125" s="15" t="s">
        <v>317</v>
      </c>
      <c r="E125" s="15"/>
      <c r="F125" s="30">
        <f>F126+F130+F128</f>
        <v>1961</v>
      </c>
      <c r="G125" s="30">
        <f>G126+G130+G128</f>
        <v>1961</v>
      </c>
    </row>
    <row r="126" spans="1:9" hidden="1" x14ac:dyDescent="0.2">
      <c r="A126" s="34" t="s">
        <v>316</v>
      </c>
      <c r="B126" s="15" t="s">
        <v>311</v>
      </c>
      <c r="C126" s="15" t="s">
        <v>310</v>
      </c>
      <c r="D126" s="15" t="s">
        <v>315</v>
      </c>
      <c r="E126" s="15"/>
      <c r="F126" s="30">
        <f>F127</f>
        <v>0</v>
      </c>
      <c r="G126" s="30">
        <f>G127</f>
        <v>0</v>
      </c>
    </row>
    <row r="127" spans="1:9" hidden="1" x14ac:dyDescent="0.2">
      <c r="A127" s="19" t="s">
        <v>5</v>
      </c>
      <c r="B127" s="15" t="s">
        <v>311</v>
      </c>
      <c r="C127" s="15" t="s">
        <v>310</v>
      </c>
      <c r="D127" s="15" t="s">
        <v>315</v>
      </c>
      <c r="E127" s="15" t="s">
        <v>1</v>
      </c>
      <c r="F127" s="30">
        <f>20-20</f>
        <v>0</v>
      </c>
      <c r="G127" s="30">
        <f>20-20</f>
        <v>0</v>
      </c>
      <c r="H127" s="1">
        <v>-20</v>
      </c>
      <c r="I127" s="1">
        <v>-20</v>
      </c>
    </row>
    <row r="128" spans="1:9" x14ac:dyDescent="0.2">
      <c r="A128" s="19" t="s">
        <v>314</v>
      </c>
      <c r="B128" s="15" t="s">
        <v>311</v>
      </c>
      <c r="C128" s="15" t="s">
        <v>310</v>
      </c>
      <c r="D128" s="15" t="s">
        <v>313</v>
      </c>
      <c r="E128" s="15"/>
      <c r="F128" s="30">
        <f>F129</f>
        <v>400</v>
      </c>
      <c r="G128" s="30">
        <f>G129</f>
        <v>400</v>
      </c>
    </row>
    <row r="129" spans="1:7" ht="24" x14ac:dyDescent="0.2">
      <c r="A129" s="19" t="s">
        <v>29</v>
      </c>
      <c r="B129" s="15" t="s">
        <v>311</v>
      </c>
      <c r="C129" s="15" t="s">
        <v>310</v>
      </c>
      <c r="D129" s="15" t="s">
        <v>313</v>
      </c>
      <c r="E129" s="15" t="s">
        <v>25</v>
      </c>
      <c r="F129" s="30">
        <v>400</v>
      </c>
      <c r="G129" s="30">
        <v>400</v>
      </c>
    </row>
    <row r="130" spans="1:7" ht="36" x14ac:dyDescent="0.2">
      <c r="A130" s="19" t="s">
        <v>312</v>
      </c>
      <c r="B130" s="15" t="s">
        <v>311</v>
      </c>
      <c r="C130" s="15" t="s">
        <v>310</v>
      </c>
      <c r="D130" s="15" t="s">
        <v>309</v>
      </c>
      <c r="E130" s="15"/>
      <c r="F130" s="30">
        <f>F131</f>
        <v>1561</v>
      </c>
      <c r="G130" s="30">
        <f>G131</f>
        <v>1561</v>
      </c>
    </row>
    <row r="131" spans="1:7" x14ac:dyDescent="0.2">
      <c r="A131" s="19" t="s">
        <v>5</v>
      </c>
      <c r="B131" s="15" t="s">
        <v>311</v>
      </c>
      <c r="C131" s="15" t="s">
        <v>310</v>
      </c>
      <c r="D131" s="15" t="s">
        <v>309</v>
      </c>
      <c r="E131" s="15" t="s">
        <v>1</v>
      </c>
      <c r="F131" s="30">
        <v>1561</v>
      </c>
      <c r="G131" s="30">
        <v>1561</v>
      </c>
    </row>
    <row r="132" spans="1:7" ht="14.25" customHeight="1" x14ac:dyDescent="0.2">
      <c r="A132" s="32" t="s">
        <v>308</v>
      </c>
      <c r="B132" s="13" t="s">
        <v>268</v>
      </c>
      <c r="C132" s="13"/>
      <c r="D132" s="13"/>
      <c r="E132" s="13"/>
      <c r="F132" s="29">
        <f>F133+F142+F151+F182</f>
        <v>54386</v>
      </c>
      <c r="G132" s="29">
        <f>G133+G142+G151+G182</f>
        <v>48041</v>
      </c>
    </row>
    <row r="133" spans="1:7" ht="14.25" customHeight="1" x14ac:dyDescent="0.2">
      <c r="A133" s="32" t="s">
        <v>307</v>
      </c>
      <c r="B133" s="13" t="s">
        <v>268</v>
      </c>
      <c r="C133" s="13" t="s">
        <v>299</v>
      </c>
      <c r="D133" s="13"/>
      <c r="E133" s="13"/>
      <c r="F133" s="29">
        <f>F134+F138</f>
        <v>624</v>
      </c>
      <c r="G133" s="29">
        <f>G134+G138</f>
        <v>624</v>
      </c>
    </row>
    <row r="134" spans="1:7" ht="12" customHeight="1" x14ac:dyDescent="0.2">
      <c r="A134" s="32" t="s">
        <v>47</v>
      </c>
      <c r="B134" s="13" t="s">
        <v>268</v>
      </c>
      <c r="C134" s="13" t="s">
        <v>299</v>
      </c>
      <c r="D134" s="13" t="s">
        <v>48</v>
      </c>
      <c r="E134" s="13"/>
      <c r="F134" s="29">
        <f t="shared" ref="F134:G136" si="12">F135</f>
        <v>519</v>
      </c>
      <c r="G134" s="29">
        <f t="shared" si="12"/>
        <v>519</v>
      </c>
    </row>
    <row r="135" spans="1:7" ht="18" customHeight="1" x14ac:dyDescent="0.2">
      <c r="A135" s="19" t="s">
        <v>47</v>
      </c>
      <c r="B135" s="15" t="s">
        <v>268</v>
      </c>
      <c r="C135" s="15" t="s">
        <v>299</v>
      </c>
      <c r="D135" s="15" t="s">
        <v>46</v>
      </c>
      <c r="E135" s="15"/>
      <c r="F135" s="30">
        <f t="shared" si="12"/>
        <v>519</v>
      </c>
      <c r="G135" s="30">
        <f t="shared" si="12"/>
        <v>519</v>
      </c>
    </row>
    <row r="136" spans="1:7" ht="48" x14ac:dyDescent="0.2">
      <c r="A136" s="19" t="s">
        <v>306</v>
      </c>
      <c r="B136" s="15" t="s">
        <v>268</v>
      </c>
      <c r="C136" s="15" t="s">
        <v>299</v>
      </c>
      <c r="D136" s="15" t="s">
        <v>305</v>
      </c>
      <c r="E136" s="15"/>
      <c r="F136" s="30">
        <f t="shared" si="12"/>
        <v>519</v>
      </c>
      <c r="G136" s="30">
        <f t="shared" si="12"/>
        <v>519</v>
      </c>
    </row>
    <row r="137" spans="1:7" ht="25.5" customHeight="1" x14ac:dyDescent="0.2">
      <c r="A137" s="19" t="s">
        <v>29</v>
      </c>
      <c r="B137" s="15" t="s">
        <v>268</v>
      </c>
      <c r="C137" s="15" t="s">
        <v>299</v>
      </c>
      <c r="D137" s="15" t="s">
        <v>305</v>
      </c>
      <c r="E137" s="15" t="s">
        <v>25</v>
      </c>
      <c r="F137" s="30">
        <f>'[1]Ведомств. '!G105</f>
        <v>519</v>
      </c>
      <c r="G137" s="30">
        <f>'[1]Ведомств. '!H105</f>
        <v>519</v>
      </c>
    </row>
    <row r="138" spans="1:7" ht="37.5" customHeight="1" x14ac:dyDescent="0.2">
      <c r="A138" s="32" t="s">
        <v>304</v>
      </c>
      <c r="B138" s="13" t="s">
        <v>268</v>
      </c>
      <c r="C138" s="13" t="s">
        <v>299</v>
      </c>
      <c r="D138" s="13" t="s">
        <v>303</v>
      </c>
      <c r="E138" s="13"/>
      <c r="F138" s="29">
        <f t="shared" ref="F138:G140" si="13">F139</f>
        <v>105</v>
      </c>
      <c r="G138" s="29">
        <f t="shared" si="13"/>
        <v>105</v>
      </c>
    </row>
    <row r="139" spans="1:7" ht="36" x14ac:dyDescent="0.2">
      <c r="A139" s="19" t="s">
        <v>302</v>
      </c>
      <c r="B139" s="15" t="s">
        <v>268</v>
      </c>
      <c r="C139" s="15" t="s">
        <v>299</v>
      </c>
      <c r="D139" s="15" t="s">
        <v>301</v>
      </c>
      <c r="E139" s="15"/>
      <c r="F139" s="30">
        <f t="shared" si="13"/>
        <v>105</v>
      </c>
      <c r="G139" s="30">
        <f t="shared" si="13"/>
        <v>105</v>
      </c>
    </row>
    <row r="140" spans="1:7" ht="15" customHeight="1" x14ac:dyDescent="0.2">
      <c r="A140" s="19" t="s">
        <v>300</v>
      </c>
      <c r="B140" s="15" t="s">
        <v>268</v>
      </c>
      <c r="C140" s="15" t="s">
        <v>299</v>
      </c>
      <c r="D140" s="15" t="s">
        <v>298</v>
      </c>
      <c r="E140" s="15"/>
      <c r="F140" s="30">
        <f t="shared" si="13"/>
        <v>105</v>
      </c>
      <c r="G140" s="30">
        <f t="shared" si="13"/>
        <v>105</v>
      </c>
    </row>
    <row r="141" spans="1:7" ht="24" customHeight="1" x14ac:dyDescent="0.2">
      <c r="A141" s="19" t="s">
        <v>29</v>
      </c>
      <c r="B141" s="15" t="s">
        <v>268</v>
      </c>
      <c r="C141" s="15" t="s">
        <v>299</v>
      </c>
      <c r="D141" s="15" t="s">
        <v>298</v>
      </c>
      <c r="E141" s="15" t="s">
        <v>25</v>
      </c>
      <c r="F141" s="30">
        <v>105</v>
      </c>
      <c r="G141" s="30">
        <v>105</v>
      </c>
    </row>
    <row r="142" spans="1:7" s="17" customFormat="1" x14ac:dyDescent="0.15">
      <c r="A142" s="32" t="s">
        <v>297</v>
      </c>
      <c r="B142" s="13" t="s">
        <v>268</v>
      </c>
      <c r="C142" s="13" t="s">
        <v>295</v>
      </c>
      <c r="D142" s="13"/>
      <c r="E142" s="13"/>
      <c r="F142" s="29">
        <f>F143+F147</f>
        <v>5050</v>
      </c>
      <c r="G142" s="29">
        <f>G143+G147</f>
        <v>50</v>
      </c>
    </row>
    <row r="143" spans="1:7" x14ac:dyDescent="0.2">
      <c r="A143" s="32" t="s">
        <v>47</v>
      </c>
      <c r="B143" s="13" t="s">
        <v>268</v>
      </c>
      <c r="C143" s="13" t="s">
        <v>295</v>
      </c>
      <c r="D143" s="13" t="s">
        <v>48</v>
      </c>
      <c r="E143" s="13"/>
      <c r="F143" s="29">
        <f t="shared" ref="F143:G145" si="14">F144</f>
        <v>50</v>
      </c>
      <c r="G143" s="29">
        <f t="shared" si="14"/>
        <v>50</v>
      </c>
    </row>
    <row r="144" spans="1:7" x14ac:dyDescent="0.2">
      <c r="A144" s="19" t="s">
        <v>47</v>
      </c>
      <c r="B144" s="15" t="s">
        <v>268</v>
      </c>
      <c r="C144" s="15" t="s">
        <v>295</v>
      </c>
      <c r="D144" s="15" t="s">
        <v>46</v>
      </c>
      <c r="E144" s="15"/>
      <c r="F144" s="30">
        <f t="shared" si="14"/>
        <v>50</v>
      </c>
      <c r="G144" s="30">
        <f t="shared" si="14"/>
        <v>50</v>
      </c>
    </row>
    <row r="145" spans="1:7" ht="27" customHeight="1" x14ac:dyDescent="0.2">
      <c r="A145" s="19" t="s">
        <v>296</v>
      </c>
      <c r="B145" s="15" t="s">
        <v>268</v>
      </c>
      <c r="C145" s="15" t="s">
        <v>295</v>
      </c>
      <c r="D145" s="15" t="s">
        <v>294</v>
      </c>
      <c r="E145" s="15"/>
      <c r="F145" s="30">
        <f t="shared" si="14"/>
        <v>50</v>
      </c>
      <c r="G145" s="30">
        <f t="shared" si="14"/>
        <v>50</v>
      </c>
    </row>
    <row r="146" spans="1:7" ht="24" customHeight="1" x14ac:dyDescent="0.2">
      <c r="A146" s="19" t="s">
        <v>29</v>
      </c>
      <c r="B146" s="15" t="s">
        <v>268</v>
      </c>
      <c r="C146" s="15" t="s">
        <v>295</v>
      </c>
      <c r="D146" s="15" t="s">
        <v>294</v>
      </c>
      <c r="E146" s="15" t="s">
        <v>25</v>
      </c>
      <c r="F146" s="30">
        <v>50</v>
      </c>
      <c r="G146" s="30">
        <v>50</v>
      </c>
    </row>
    <row r="147" spans="1:7" ht="24" customHeight="1" x14ac:dyDescent="0.2">
      <c r="A147" s="39" t="s">
        <v>446</v>
      </c>
      <c r="B147" s="13" t="s">
        <v>268</v>
      </c>
      <c r="C147" s="13" t="s">
        <v>295</v>
      </c>
      <c r="D147" s="13" t="s">
        <v>449</v>
      </c>
      <c r="E147" s="15"/>
      <c r="F147" s="29">
        <f t="shared" ref="F147:G148" si="15">F148</f>
        <v>5000</v>
      </c>
      <c r="G147" s="29">
        <f t="shared" si="15"/>
        <v>0</v>
      </c>
    </row>
    <row r="148" spans="1:7" ht="24" customHeight="1" x14ac:dyDescent="0.2">
      <c r="A148" s="16" t="s">
        <v>447</v>
      </c>
      <c r="B148" s="15" t="s">
        <v>268</v>
      </c>
      <c r="C148" s="15" t="s">
        <v>295</v>
      </c>
      <c r="D148" s="15" t="s">
        <v>450</v>
      </c>
      <c r="E148" s="15"/>
      <c r="F148" s="30">
        <f t="shared" si="15"/>
        <v>5000</v>
      </c>
      <c r="G148" s="30">
        <f t="shared" si="15"/>
        <v>0</v>
      </c>
    </row>
    <row r="149" spans="1:7" ht="24" customHeight="1" x14ac:dyDescent="0.2">
      <c r="A149" s="16" t="s">
        <v>448</v>
      </c>
      <c r="B149" s="15" t="s">
        <v>268</v>
      </c>
      <c r="C149" s="15" t="s">
        <v>295</v>
      </c>
      <c r="D149" s="15" t="s">
        <v>451</v>
      </c>
      <c r="E149" s="15"/>
      <c r="F149" s="30">
        <f>F150</f>
        <v>5000</v>
      </c>
      <c r="G149" s="30">
        <f>G150</f>
        <v>0</v>
      </c>
    </row>
    <row r="150" spans="1:7" ht="24" customHeight="1" x14ac:dyDescent="0.2">
      <c r="A150" s="16" t="s">
        <v>452</v>
      </c>
      <c r="B150" s="15" t="s">
        <v>268</v>
      </c>
      <c r="C150" s="15" t="s">
        <v>295</v>
      </c>
      <c r="D150" s="15" t="s">
        <v>451</v>
      </c>
      <c r="E150" s="15" t="s">
        <v>75</v>
      </c>
      <c r="F150" s="30">
        <f>'[1]Ведомств. '!$G$118</f>
        <v>5000</v>
      </c>
      <c r="G150" s="30">
        <v>0</v>
      </c>
    </row>
    <row r="151" spans="1:7" x14ac:dyDescent="0.2">
      <c r="A151" s="32" t="s">
        <v>293</v>
      </c>
      <c r="B151" s="13" t="s">
        <v>268</v>
      </c>
      <c r="C151" s="13" t="s">
        <v>282</v>
      </c>
      <c r="D151" s="13"/>
      <c r="E151" s="13"/>
      <c r="F151" s="29">
        <f>F152</f>
        <v>45895</v>
      </c>
      <c r="G151" s="29">
        <f>G152</f>
        <v>46746</v>
      </c>
    </row>
    <row r="152" spans="1:7" ht="36" customHeight="1" x14ac:dyDescent="0.2">
      <c r="A152" s="32" t="s">
        <v>292</v>
      </c>
      <c r="B152" s="13" t="s">
        <v>268</v>
      </c>
      <c r="C152" s="13" t="s">
        <v>282</v>
      </c>
      <c r="D152" s="13" t="s">
        <v>291</v>
      </c>
      <c r="E152" s="13"/>
      <c r="F152" s="29">
        <f>F153+F156</f>
        <v>45895</v>
      </c>
      <c r="G152" s="29">
        <f>G153+G156</f>
        <v>46746</v>
      </c>
    </row>
    <row r="153" spans="1:7" ht="37.5" customHeight="1" x14ac:dyDescent="0.2">
      <c r="A153" s="19" t="s">
        <v>290</v>
      </c>
      <c r="B153" s="15" t="s">
        <v>268</v>
      </c>
      <c r="C153" s="15" t="s">
        <v>282</v>
      </c>
      <c r="D153" s="15" t="s">
        <v>289</v>
      </c>
      <c r="E153" s="15"/>
      <c r="F153" s="30">
        <f t="shared" ref="F153:G154" si="16">F154</f>
        <v>28034</v>
      </c>
      <c r="G153" s="30">
        <f t="shared" si="16"/>
        <v>28034</v>
      </c>
    </row>
    <row r="154" spans="1:7" ht="37.5" customHeight="1" x14ac:dyDescent="0.2">
      <c r="A154" s="19" t="s">
        <v>288</v>
      </c>
      <c r="B154" s="15" t="s">
        <v>268</v>
      </c>
      <c r="C154" s="15" t="s">
        <v>282</v>
      </c>
      <c r="D154" s="15" t="s">
        <v>286</v>
      </c>
      <c r="E154" s="15"/>
      <c r="F154" s="30">
        <f t="shared" si="16"/>
        <v>28034</v>
      </c>
      <c r="G154" s="30">
        <f t="shared" si="16"/>
        <v>28034</v>
      </c>
    </row>
    <row r="155" spans="1:7" ht="25.5" customHeight="1" x14ac:dyDescent="0.2">
      <c r="A155" s="19" t="s">
        <v>287</v>
      </c>
      <c r="B155" s="15" t="s">
        <v>268</v>
      </c>
      <c r="C155" s="15" t="s">
        <v>282</v>
      </c>
      <c r="D155" s="15" t="s">
        <v>286</v>
      </c>
      <c r="E155" s="15" t="s">
        <v>25</v>
      </c>
      <c r="F155" s="30">
        <v>28034</v>
      </c>
      <c r="G155" s="30">
        <v>28034</v>
      </c>
    </row>
    <row r="156" spans="1:7" ht="39" customHeight="1" x14ac:dyDescent="0.2">
      <c r="A156" s="19" t="s">
        <v>285</v>
      </c>
      <c r="B156" s="15" t="s">
        <v>268</v>
      </c>
      <c r="C156" s="15" t="s">
        <v>282</v>
      </c>
      <c r="D156" s="15" t="s">
        <v>284</v>
      </c>
      <c r="E156" s="15"/>
      <c r="F156" s="30">
        <f>F157+F160+F162+F164+F166+F168+F170+F172+F174+F176+F178+F180</f>
        <v>17861</v>
      </c>
      <c r="G156" s="30">
        <f>G157+G160+G162+G164+G166+G168+G170+G172+G174+G176+G178+G180</f>
        <v>18712</v>
      </c>
    </row>
    <row r="157" spans="1:7" ht="24" hidden="1" customHeight="1" x14ac:dyDescent="0.2">
      <c r="A157" s="19" t="s">
        <v>283</v>
      </c>
      <c r="B157" s="15" t="s">
        <v>268</v>
      </c>
      <c r="C157" s="15" t="s">
        <v>282</v>
      </c>
      <c r="D157" s="15" t="s">
        <v>281</v>
      </c>
      <c r="E157" s="15"/>
      <c r="F157" s="30">
        <f>F158+F159</f>
        <v>0</v>
      </c>
      <c r="G157" s="30">
        <f>G158+G159</f>
        <v>0</v>
      </c>
    </row>
    <row r="158" spans="1:7" hidden="1" x14ac:dyDescent="0.2">
      <c r="A158" s="19" t="s">
        <v>5</v>
      </c>
      <c r="B158" s="15" t="s">
        <v>268</v>
      </c>
      <c r="C158" s="15" t="s">
        <v>282</v>
      </c>
      <c r="D158" s="15" t="s">
        <v>281</v>
      </c>
      <c r="E158" s="15" t="s">
        <v>1</v>
      </c>
      <c r="F158" s="30">
        <f>12011-12011</f>
        <v>0</v>
      </c>
      <c r="G158" s="30">
        <f>12011-12011</f>
        <v>0</v>
      </c>
    </row>
    <row r="159" spans="1:7" ht="24" hidden="1" x14ac:dyDescent="0.2">
      <c r="A159" s="19" t="s">
        <v>44</v>
      </c>
      <c r="B159" s="15" t="s">
        <v>268</v>
      </c>
      <c r="C159" s="15" t="s">
        <v>282</v>
      </c>
      <c r="D159" s="15" t="s">
        <v>281</v>
      </c>
      <c r="E159" s="15" t="s">
        <v>41</v>
      </c>
      <c r="F159" s="30">
        <f>10250-10250</f>
        <v>0</v>
      </c>
      <c r="G159" s="30">
        <f>10250-10250</f>
        <v>0</v>
      </c>
    </row>
    <row r="160" spans="1:7" ht="24" x14ac:dyDescent="0.2">
      <c r="A160" s="19" t="s">
        <v>418</v>
      </c>
      <c r="B160" s="15" t="s">
        <v>268</v>
      </c>
      <c r="C160" s="15" t="s">
        <v>282</v>
      </c>
      <c r="D160" s="15" t="s">
        <v>419</v>
      </c>
      <c r="E160" s="15"/>
      <c r="F160" s="30">
        <f>F161</f>
        <v>1239</v>
      </c>
      <c r="G160" s="30">
        <f>G161</f>
        <v>1298</v>
      </c>
    </row>
    <row r="161" spans="1:7" ht="24" x14ac:dyDescent="0.2">
      <c r="A161" s="19" t="s">
        <v>44</v>
      </c>
      <c r="B161" s="15" t="s">
        <v>268</v>
      </c>
      <c r="C161" s="15" t="s">
        <v>282</v>
      </c>
      <c r="D161" s="15" t="s">
        <v>419</v>
      </c>
      <c r="E161" s="15" t="s">
        <v>41</v>
      </c>
      <c r="F161" s="30">
        <v>1239</v>
      </c>
      <c r="G161" s="21">
        <v>1298</v>
      </c>
    </row>
    <row r="162" spans="1:7" ht="24" x14ac:dyDescent="0.2">
      <c r="A162" s="19" t="s">
        <v>420</v>
      </c>
      <c r="B162" s="15" t="s">
        <v>268</v>
      </c>
      <c r="C162" s="15" t="s">
        <v>282</v>
      </c>
      <c r="D162" s="15" t="s">
        <v>421</v>
      </c>
      <c r="E162" s="15"/>
      <c r="F162" s="30">
        <f>F163</f>
        <v>1455</v>
      </c>
      <c r="G162" s="30">
        <f>G163</f>
        <v>1525</v>
      </c>
    </row>
    <row r="163" spans="1:7" ht="24" x14ac:dyDescent="0.2">
      <c r="A163" s="19" t="s">
        <v>44</v>
      </c>
      <c r="B163" s="15" t="s">
        <v>268</v>
      </c>
      <c r="C163" s="15" t="s">
        <v>282</v>
      </c>
      <c r="D163" s="15" t="s">
        <v>421</v>
      </c>
      <c r="E163" s="15" t="s">
        <v>41</v>
      </c>
      <c r="F163" s="30">
        <v>1455</v>
      </c>
      <c r="G163" s="21">
        <v>1525</v>
      </c>
    </row>
    <row r="164" spans="1:7" ht="24" x14ac:dyDescent="0.2">
      <c r="A164" s="19" t="s">
        <v>422</v>
      </c>
      <c r="B164" s="15" t="s">
        <v>268</v>
      </c>
      <c r="C164" s="15" t="s">
        <v>282</v>
      </c>
      <c r="D164" s="15" t="s">
        <v>423</v>
      </c>
      <c r="E164" s="15"/>
      <c r="F164" s="30">
        <f>F165</f>
        <v>752</v>
      </c>
      <c r="G164" s="30">
        <f>G165</f>
        <v>787</v>
      </c>
    </row>
    <row r="165" spans="1:7" ht="24" x14ac:dyDescent="0.2">
      <c r="A165" s="19" t="s">
        <v>44</v>
      </c>
      <c r="B165" s="15" t="s">
        <v>268</v>
      </c>
      <c r="C165" s="15" t="s">
        <v>282</v>
      </c>
      <c r="D165" s="15" t="s">
        <v>423</v>
      </c>
      <c r="E165" s="15" t="s">
        <v>41</v>
      </c>
      <c r="F165" s="30">
        <v>752</v>
      </c>
      <c r="G165" s="21">
        <v>787</v>
      </c>
    </row>
    <row r="166" spans="1:7" ht="24" x14ac:dyDescent="0.2">
      <c r="A166" s="19" t="s">
        <v>424</v>
      </c>
      <c r="B166" s="15" t="s">
        <v>268</v>
      </c>
      <c r="C166" s="15" t="s">
        <v>282</v>
      </c>
      <c r="D166" s="15" t="s">
        <v>425</v>
      </c>
      <c r="E166" s="15"/>
      <c r="F166" s="30">
        <f>F167</f>
        <v>306</v>
      </c>
      <c r="G166" s="30">
        <f>G167</f>
        <v>320</v>
      </c>
    </row>
    <row r="167" spans="1:7" ht="24" x14ac:dyDescent="0.2">
      <c r="A167" s="19" t="s">
        <v>44</v>
      </c>
      <c r="B167" s="15" t="s">
        <v>268</v>
      </c>
      <c r="C167" s="15" t="s">
        <v>282</v>
      </c>
      <c r="D167" s="15" t="s">
        <v>425</v>
      </c>
      <c r="E167" s="15" t="s">
        <v>41</v>
      </c>
      <c r="F167" s="30">
        <v>306</v>
      </c>
      <c r="G167" s="21">
        <v>320</v>
      </c>
    </row>
    <row r="168" spans="1:7" ht="24" x14ac:dyDescent="0.2">
      <c r="A168" s="19" t="s">
        <v>426</v>
      </c>
      <c r="B168" s="15" t="s">
        <v>268</v>
      </c>
      <c r="C168" s="15" t="s">
        <v>282</v>
      </c>
      <c r="D168" s="15" t="s">
        <v>427</v>
      </c>
      <c r="E168" s="15"/>
      <c r="F168" s="30">
        <f>F169</f>
        <v>449</v>
      </c>
      <c r="G168" s="30">
        <f>G169</f>
        <v>471</v>
      </c>
    </row>
    <row r="169" spans="1:7" ht="24" x14ac:dyDescent="0.2">
      <c r="A169" s="19" t="s">
        <v>44</v>
      </c>
      <c r="B169" s="15" t="s">
        <v>268</v>
      </c>
      <c r="C169" s="15" t="s">
        <v>282</v>
      </c>
      <c r="D169" s="15" t="s">
        <v>427</v>
      </c>
      <c r="E169" s="15" t="s">
        <v>41</v>
      </c>
      <c r="F169" s="30">
        <v>449</v>
      </c>
      <c r="G169" s="21">
        <v>471</v>
      </c>
    </row>
    <row r="170" spans="1:7" ht="24" x14ac:dyDescent="0.2">
      <c r="A170" s="19" t="s">
        <v>428</v>
      </c>
      <c r="B170" s="15" t="s">
        <v>268</v>
      </c>
      <c r="C170" s="15" t="s">
        <v>282</v>
      </c>
      <c r="D170" s="15" t="s">
        <v>429</v>
      </c>
      <c r="E170" s="15"/>
      <c r="F170" s="30">
        <f>F171</f>
        <v>264</v>
      </c>
      <c r="G170" s="30">
        <f>G171</f>
        <v>277</v>
      </c>
    </row>
    <row r="171" spans="1:7" ht="24" x14ac:dyDescent="0.2">
      <c r="A171" s="19" t="s">
        <v>44</v>
      </c>
      <c r="B171" s="15" t="s">
        <v>268</v>
      </c>
      <c r="C171" s="15" t="s">
        <v>282</v>
      </c>
      <c r="D171" s="15" t="s">
        <v>429</v>
      </c>
      <c r="E171" s="15" t="s">
        <v>41</v>
      </c>
      <c r="F171" s="30">
        <v>264</v>
      </c>
      <c r="G171" s="21">
        <v>277</v>
      </c>
    </row>
    <row r="172" spans="1:7" ht="24" x14ac:dyDescent="0.2">
      <c r="A172" s="19" t="s">
        <v>430</v>
      </c>
      <c r="B172" s="15" t="s">
        <v>268</v>
      </c>
      <c r="C172" s="15" t="s">
        <v>282</v>
      </c>
      <c r="D172" s="15" t="s">
        <v>431</v>
      </c>
      <c r="E172" s="15"/>
      <c r="F172" s="30">
        <f>F173</f>
        <v>3415</v>
      </c>
      <c r="G172" s="30">
        <f>G173</f>
        <v>3578</v>
      </c>
    </row>
    <row r="173" spans="1:7" ht="24" x14ac:dyDescent="0.2">
      <c r="A173" s="19" t="s">
        <v>44</v>
      </c>
      <c r="B173" s="15" t="s">
        <v>268</v>
      </c>
      <c r="C173" s="15" t="s">
        <v>282</v>
      </c>
      <c r="D173" s="15" t="s">
        <v>431</v>
      </c>
      <c r="E173" s="15" t="s">
        <v>41</v>
      </c>
      <c r="F173" s="30">
        <v>3415</v>
      </c>
      <c r="G173" s="21">
        <v>3578</v>
      </c>
    </row>
    <row r="174" spans="1:7" ht="24" x14ac:dyDescent="0.2">
      <c r="A174" s="19" t="s">
        <v>432</v>
      </c>
      <c r="B174" s="15" t="s">
        <v>268</v>
      </c>
      <c r="C174" s="15" t="s">
        <v>282</v>
      </c>
      <c r="D174" s="15" t="s">
        <v>433</v>
      </c>
      <c r="E174" s="15"/>
      <c r="F174" s="30">
        <f>F175</f>
        <v>1390</v>
      </c>
      <c r="G174" s="30">
        <f>G175</f>
        <v>1456</v>
      </c>
    </row>
    <row r="175" spans="1:7" ht="24" x14ac:dyDescent="0.2">
      <c r="A175" s="19" t="s">
        <v>44</v>
      </c>
      <c r="B175" s="15" t="s">
        <v>268</v>
      </c>
      <c r="C175" s="15" t="s">
        <v>282</v>
      </c>
      <c r="D175" s="15" t="s">
        <v>433</v>
      </c>
      <c r="E175" s="15" t="s">
        <v>41</v>
      </c>
      <c r="F175" s="30">
        <v>1390</v>
      </c>
      <c r="G175" s="21">
        <v>1456</v>
      </c>
    </row>
    <row r="176" spans="1:7" ht="24" x14ac:dyDescent="0.2">
      <c r="A176" s="19" t="s">
        <v>434</v>
      </c>
      <c r="B176" s="15" t="s">
        <v>268</v>
      </c>
      <c r="C176" s="15" t="s">
        <v>282</v>
      </c>
      <c r="D176" s="15" t="s">
        <v>435</v>
      </c>
      <c r="E176" s="15"/>
      <c r="F176" s="30">
        <f>F177</f>
        <v>539</v>
      </c>
      <c r="G176" s="30">
        <f>G177</f>
        <v>565</v>
      </c>
    </row>
    <row r="177" spans="1:7" ht="24" x14ac:dyDescent="0.2">
      <c r="A177" s="19" t="s">
        <v>44</v>
      </c>
      <c r="B177" s="15" t="s">
        <v>268</v>
      </c>
      <c r="C177" s="15" t="s">
        <v>282</v>
      </c>
      <c r="D177" s="15" t="s">
        <v>435</v>
      </c>
      <c r="E177" s="15" t="s">
        <v>41</v>
      </c>
      <c r="F177" s="30">
        <v>539</v>
      </c>
      <c r="G177" s="21">
        <v>565</v>
      </c>
    </row>
    <row r="178" spans="1:7" ht="24" x14ac:dyDescent="0.2">
      <c r="A178" s="19" t="s">
        <v>436</v>
      </c>
      <c r="B178" s="15" t="s">
        <v>268</v>
      </c>
      <c r="C178" s="15" t="s">
        <v>282</v>
      </c>
      <c r="D178" s="15" t="s">
        <v>437</v>
      </c>
      <c r="E178" s="15"/>
      <c r="F178" s="30">
        <f>F179</f>
        <v>3264</v>
      </c>
      <c r="G178" s="30">
        <f>G179</f>
        <v>3419</v>
      </c>
    </row>
    <row r="179" spans="1:7" ht="24" x14ac:dyDescent="0.2">
      <c r="A179" s="19" t="s">
        <v>44</v>
      </c>
      <c r="B179" s="15" t="s">
        <v>268</v>
      </c>
      <c r="C179" s="15" t="s">
        <v>282</v>
      </c>
      <c r="D179" s="15" t="s">
        <v>437</v>
      </c>
      <c r="E179" s="15" t="s">
        <v>41</v>
      </c>
      <c r="F179" s="30">
        <v>3264</v>
      </c>
      <c r="G179" s="21">
        <v>3419</v>
      </c>
    </row>
    <row r="180" spans="1:7" ht="24" x14ac:dyDescent="0.2">
      <c r="A180" s="19" t="s">
        <v>438</v>
      </c>
      <c r="B180" s="15" t="s">
        <v>268</v>
      </c>
      <c r="C180" s="15" t="s">
        <v>282</v>
      </c>
      <c r="D180" s="15" t="s">
        <v>281</v>
      </c>
      <c r="E180" s="15"/>
      <c r="F180" s="30">
        <f>F181</f>
        <v>4788</v>
      </c>
      <c r="G180" s="30">
        <f>G181</f>
        <v>5016</v>
      </c>
    </row>
    <row r="181" spans="1:7" ht="24" x14ac:dyDescent="0.2">
      <c r="A181" s="19" t="s">
        <v>44</v>
      </c>
      <c r="B181" s="15" t="s">
        <v>268</v>
      </c>
      <c r="C181" s="15" t="s">
        <v>282</v>
      </c>
      <c r="D181" s="15" t="s">
        <v>281</v>
      </c>
      <c r="E181" s="15" t="s">
        <v>41</v>
      </c>
      <c r="F181" s="30">
        <v>4788</v>
      </c>
      <c r="G181" s="21">
        <v>5016</v>
      </c>
    </row>
    <row r="182" spans="1:7" ht="14.25" customHeight="1" x14ac:dyDescent="0.2">
      <c r="A182" s="32" t="s">
        <v>280</v>
      </c>
      <c r="B182" s="13" t="s">
        <v>268</v>
      </c>
      <c r="C182" s="13" t="s">
        <v>267</v>
      </c>
      <c r="D182" s="13"/>
      <c r="E182" s="13"/>
      <c r="F182" s="29">
        <f>F183+F187</f>
        <v>2817</v>
      </c>
      <c r="G182" s="29">
        <f>G183+G187</f>
        <v>621</v>
      </c>
    </row>
    <row r="183" spans="1:7" ht="14.25" customHeight="1" x14ac:dyDescent="0.2">
      <c r="A183" s="32" t="s">
        <v>47</v>
      </c>
      <c r="B183" s="13" t="s">
        <v>268</v>
      </c>
      <c r="C183" s="13" t="s">
        <v>267</v>
      </c>
      <c r="D183" s="13" t="s">
        <v>48</v>
      </c>
      <c r="E183" s="13"/>
      <c r="F183" s="29">
        <f t="shared" ref="F183:G185" si="17">F184</f>
        <v>300</v>
      </c>
      <c r="G183" s="29">
        <f t="shared" si="17"/>
        <v>300</v>
      </c>
    </row>
    <row r="184" spans="1:7" ht="14.25" customHeight="1" x14ac:dyDescent="0.2">
      <c r="A184" s="19" t="s">
        <v>47</v>
      </c>
      <c r="B184" s="15" t="s">
        <v>268</v>
      </c>
      <c r="C184" s="15" t="s">
        <v>267</v>
      </c>
      <c r="D184" s="15" t="s">
        <v>46</v>
      </c>
      <c r="E184" s="15"/>
      <c r="F184" s="30">
        <f t="shared" si="17"/>
        <v>300</v>
      </c>
      <c r="G184" s="30">
        <f t="shared" si="17"/>
        <v>300</v>
      </c>
    </row>
    <row r="185" spans="1:7" x14ac:dyDescent="0.2">
      <c r="A185" s="19" t="s">
        <v>279</v>
      </c>
      <c r="B185" s="15" t="s">
        <v>268</v>
      </c>
      <c r="C185" s="15" t="s">
        <v>267</v>
      </c>
      <c r="D185" s="15" t="s">
        <v>278</v>
      </c>
      <c r="E185" s="15"/>
      <c r="F185" s="30">
        <f t="shared" si="17"/>
        <v>300</v>
      </c>
      <c r="G185" s="30">
        <f t="shared" si="17"/>
        <v>300</v>
      </c>
    </row>
    <row r="186" spans="1:7" ht="25.5" customHeight="1" x14ac:dyDescent="0.2">
      <c r="A186" s="19" t="s">
        <v>29</v>
      </c>
      <c r="B186" s="15" t="s">
        <v>268</v>
      </c>
      <c r="C186" s="15" t="s">
        <v>267</v>
      </c>
      <c r="D186" s="15" t="s">
        <v>278</v>
      </c>
      <c r="E186" s="15" t="s">
        <v>25</v>
      </c>
      <c r="F186" s="30">
        <v>300</v>
      </c>
      <c r="G186" s="30">
        <v>300</v>
      </c>
    </row>
    <row r="187" spans="1:7" ht="48" x14ac:dyDescent="0.2">
      <c r="A187" s="32" t="s">
        <v>277</v>
      </c>
      <c r="B187" s="13" t="s">
        <v>268</v>
      </c>
      <c r="C187" s="13" t="s">
        <v>267</v>
      </c>
      <c r="D187" s="13" t="s">
        <v>276</v>
      </c>
      <c r="E187" s="13"/>
      <c r="F187" s="29">
        <f>F188+F191</f>
        <v>2517</v>
      </c>
      <c r="G187" s="29">
        <f>G188+G191</f>
        <v>321</v>
      </c>
    </row>
    <row r="188" spans="1:7" x14ac:dyDescent="0.2">
      <c r="A188" s="19" t="s">
        <v>275</v>
      </c>
      <c r="B188" s="15" t="s">
        <v>268</v>
      </c>
      <c r="C188" s="15" t="s">
        <v>267</v>
      </c>
      <c r="D188" s="15" t="s">
        <v>274</v>
      </c>
      <c r="E188" s="15"/>
      <c r="F188" s="30">
        <f t="shared" ref="F188:G189" si="18">F189</f>
        <v>2507</v>
      </c>
      <c r="G188" s="30">
        <f t="shared" si="18"/>
        <v>281</v>
      </c>
    </row>
    <row r="189" spans="1:7" ht="75.75" customHeight="1" x14ac:dyDescent="0.2">
      <c r="A189" s="19" t="s">
        <v>273</v>
      </c>
      <c r="B189" s="15" t="s">
        <v>268</v>
      </c>
      <c r="C189" s="15" t="s">
        <v>267</v>
      </c>
      <c r="D189" s="15" t="s">
        <v>272</v>
      </c>
      <c r="E189" s="15"/>
      <c r="F189" s="30">
        <f t="shared" si="18"/>
        <v>2507</v>
      </c>
      <c r="G189" s="30">
        <f t="shared" si="18"/>
        <v>281</v>
      </c>
    </row>
    <row r="190" spans="1:7" ht="18" customHeight="1" x14ac:dyDescent="0.2">
      <c r="A190" s="19" t="s">
        <v>258</v>
      </c>
      <c r="B190" s="15" t="s">
        <v>268</v>
      </c>
      <c r="C190" s="15" t="s">
        <v>267</v>
      </c>
      <c r="D190" s="15" t="s">
        <v>272</v>
      </c>
      <c r="E190" s="15" t="s">
        <v>178</v>
      </c>
      <c r="F190" s="30">
        <v>2507</v>
      </c>
      <c r="G190" s="30">
        <v>281</v>
      </c>
    </row>
    <row r="191" spans="1:7" ht="14.25" customHeight="1" x14ac:dyDescent="0.2">
      <c r="A191" s="19" t="s">
        <v>271</v>
      </c>
      <c r="B191" s="15" t="s">
        <v>268</v>
      </c>
      <c r="C191" s="15" t="s">
        <v>267</v>
      </c>
      <c r="D191" s="15" t="s">
        <v>270</v>
      </c>
      <c r="E191" s="15"/>
      <c r="F191" s="30">
        <f t="shared" ref="F191:G192" si="19">F192</f>
        <v>10</v>
      </c>
      <c r="G191" s="30">
        <f t="shared" si="19"/>
        <v>40</v>
      </c>
    </row>
    <row r="192" spans="1:7" ht="36.75" customHeight="1" x14ac:dyDescent="0.2">
      <c r="A192" s="19" t="s">
        <v>269</v>
      </c>
      <c r="B192" s="15" t="s">
        <v>268</v>
      </c>
      <c r="C192" s="15" t="s">
        <v>267</v>
      </c>
      <c r="D192" s="15" t="s">
        <v>266</v>
      </c>
      <c r="E192" s="15"/>
      <c r="F192" s="30">
        <f t="shared" si="19"/>
        <v>10</v>
      </c>
      <c r="G192" s="30">
        <f t="shared" si="19"/>
        <v>40</v>
      </c>
    </row>
    <row r="193" spans="1:7" ht="30.75" customHeight="1" x14ac:dyDescent="0.2">
      <c r="A193" s="19" t="s">
        <v>29</v>
      </c>
      <c r="B193" s="15" t="s">
        <v>268</v>
      </c>
      <c r="C193" s="15" t="s">
        <v>267</v>
      </c>
      <c r="D193" s="15" t="s">
        <v>266</v>
      </c>
      <c r="E193" s="15" t="s">
        <v>25</v>
      </c>
      <c r="F193" s="30">
        <v>10</v>
      </c>
      <c r="G193" s="30">
        <v>40</v>
      </c>
    </row>
    <row r="194" spans="1:7" ht="12" customHeight="1" x14ac:dyDescent="0.2">
      <c r="A194" s="32" t="s">
        <v>265</v>
      </c>
      <c r="B194" s="13" t="s">
        <v>212</v>
      </c>
      <c r="C194" s="13"/>
      <c r="D194" s="13"/>
      <c r="E194" s="13"/>
      <c r="F194" s="29">
        <f>F195+F200+F240</f>
        <v>30383</v>
      </c>
      <c r="G194" s="29">
        <f>G195+G200+G240</f>
        <v>29504</v>
      </c>
    </row>
    <row r="195" spans="1:7" ht="15.75" customHeight="1" x14ac:dyDescent="0.2">
      <c r="A195" s="32" t="s">
        <v>264</v>
      </c>
      <c r="B195" s="13" t="s">
        <v>212</v>
      </c>
      <c r="C195" s="13" t="s">
        <v>262</v>
      </c>
      <c r="D195" s="13"/>
      <c r="E195" s="13"/>
      <c r="F195" s="29">
        <f t="shared" ref="F195:G198" si="20">F196</f>
        <v>150</v>
      </c>
      <c r="G195" s="29">
        <f t="shared" si="20"/>
        <v>150</v>
      </c>
    </row>
    <row r="196" spans="1:7" ht="12.75" customHeight="1" x14ac:dyDescent="0.2">
      <c r="A196" s="32" t="s">
        <v>47</v>
      </c>
      <c r="B196" s="13" t="s">
        <v>212</v>
      </c>
      <c r="C196" s="13" t="s">
        <v>262</v>
      </c>
      <c r="D196" s="13" t="s">
        <v>48</v>
      </c>
      <c r="E196" s="13"/>
      <c r="F196" s="29">
        <f t="shared" si="20"/>
        <v>150</v>
      </c>
      <c r="G196" s="29">
        <f t="shared" si="20"/>
        <v>150</v>
      </c>
    </row>
    <row r="197" spans="1:7" ht="12" customHeight="1" x14ac:dyDescent="0.2">
      <c r="A197" s="19" t="s">
        <v>47</v>
      </c>
      <c r="B197" s="15" t="s">
        <v>212</v>
      </c>
      <c r="C197" s="15" t="s">
        <v>262</v>
      </c>
      <c r="D197" s="15" t="s">
        <v>46</v>
      </c>
      <c r="E197" s="15"/>
      <c r="F197" s="30">
        <f t="shared" si="20"/>
        <v>150</v>
      </c>
      <c r="G197" s="30">
        <f t="shared" si="20"/>
        <v>150</v>
      </c>
    </row>
    <row r="198" spans="1:7" ht="24.75" customHeight="1" x14ac:dyDescent="0.2">
      <c r="A198" s="19" t="s">
        <v>263</v>
      </c>
      <c r="B198" s="15" t="s">
        <v>212</v>
      </c>
      <c r="C198" s="15" t="s">
        <v>262</v>
      </c>
      <c r="D198" s="15" t="s">
        <v>261</v>
      </c>
      <c r="E198" s="15"/>
      <c r="F198" s="30">
        <f t="shared" si="20"/>
        <v>150</v>
      </c>
      <c r="G198" s="30">
        <f t="shared" si="20"/>
        <v>150</v>
      </c>
    </row>
    <row r="199" spans="1:7" ht="25.5" customHeight="1" x14ac:dyDescent="0.2">
      <c r="A199" s="19" t="s">
        <v>29</v>
      </c>
      <c r="B199" s="15" t="s">
        <v>212</v>
      </c>
      <c r="C199" s="15" t="s">
        <v>262</v>
      </c>
      <c r="D199" s="15" t="s">
        <v>261</v>
      </c>
      <c r="E199" s="15" t="s">
        <v>25</v>
      </c>
      <c r="F199" s="30">
        <v>150</v>
      </c>
      <c r="G199" s="30">
        <v>150</v>
      </c>
    </row>
    <row r="200" spans="1:7" x14ac:dyDescent="0.2">
      <c r="A200" s="32" t="s">
        <v>260</v>
      </c>
      <c r="B200" s="13" t="s">
        <v>212</v>
      </c>
      <c r="C200" s="13" t="s">
        <v>216</v>
      </c>
      <c r="D200" s="13"/>
      <c r="E200" s="13"/>
      <c r="F200" s="29">
        <f>F201+F205</f>
        <v>30232</v>
      </c>
      <c r="G200" s="29">
        <f>G201+G205</f>
        <v>29353</v>
      </c>
    </row>
    <row r="201" spans="1:7" ht="14.25" customHeight="1" x14ac:dyDescent="0.2">
      <c r="A201" s="32" t="s">
        <v>47</v>
      </c>
      <c r="B201" s="13" t="s">
        <v>212</v>
      </c>
      <c r="C201" s="13" t="s">
        <v>216</v>
      </c>
      <c r="D201" s="13" t="s">
        <v>48</v>
      </c>
      <c r="E201" s="13"/>
      <c r="F201" s="29">
        <f t="shared" ref="F201:G203" si="21">F202</f>
        <v>29331</v>
      </c>
      <c r="G201" s="29">
        <f t="shared" si="21"/>
        <v>29331</v>
      </c>
    </row>
    <row r="202" spans="1:7" x14ac:dyDescent="0.2">
      <c r="A202" s="19" t="s">
        <v>47</v>
      </c>
      <c r="B202" s="15" t="s">
        <v>212</v>
      </c>
      <c r="C202" s="15" t="s">
        <v>216</v>
      </c>
      <c r="D202" s="15" t="s">
        <v>46</v>
      </c>
      <c r="E202" s="15"/>
      <c r="F202" s="30">
        <f t="shared" si="21"/>
        <v>29331</v>
      </c>
      <c r="G202" s="30">
        <f t="shared" si="21"/>
        <v>29331</v>
      </c>
    </row>
    <row r="203" spans="1:7" ht="49.5" customHeight="1" x14ac:dyDescent="0.2">
      <c r="A203" s="19" t="s">
        <v>259</v>
      </c>
      <c r="B203" s="15" t="s">
        <v>212</v>
      </c>
      <c r="C203" s="15" t="s">
        <v>216</v>
      </c>
      <c r="D203" s="15" t="s">
        <v>257</v>
      </c>
      <c r="E203" s="15"/>
      <c r="F203" s="30">
        <f t="shared" si="21"/>
        <v>29331</v>
      </c>
      <c r="G203" s="30">
        <f t="shared" si="21"/>
        <v>29331</v>
      </c>
    </row>
    <row r="204" spans="1:7" ht="21.75" customHeight="1" x14ac:dyDescent="0.2">
      <c r="A204" s="19" t="s">
        <v>258</v>
      </c>
      <c r="B204" s="15" t="s">
        <v>212</v>
      </c>
      <c r="C204" s="15" t="s">
        <v>216</v>
      </c>
      <c r="D204" s="15" t="s">
        <v>257</v>
      </c>
      <c r="E204" s="15" t="s">
        <v>178</v>
      </c>
      <c r="F204" s="30">
        <v>29331</v>
      </c>
      <c r="G204" s="30">
        <v>29331</v>
      </c>
    </row>
    <row r="205" spans="1:7" ht="62.25" customHeight="1" x14ac:dyDescent="0.2">
      <c r="A205" s="32" t="s">
        <v>256</v>
      </c>
      <c r="B205" s="13" t="s">
        <v>212</v>
      </c>
      <c r="C205" s="13" t="s">
        <v>216</v>
      </c>
      <c r="D205" s="13" t="s">
        <v>255</v>
      </c>
      <c r="E205" s="13"/>
      <c r="F205" s="29">
        <f>F206</f>
        <v>901</v>
      </c>
      <c r="G205" s="29">
        <f>G206</f>
        <v>22</v>
      </c>
    </row>
    <row r="206" spans="1:7" ht="42" customHeight="1" x14ac:dyDescent="0.2">
      <c r="A206" s="19" t="s">
        <v>254</v>
      </c>
      <c r="B206" s="15" t="s">
        <v>212</v>
      </c>
      <c r="C206" s="15" t="s">
        <v>216</v>
      </c>
      <c r="D206" s="15" t="s">
        <v>253</v>
      </c>
      <c r="E206" s="15"/>
      <c r="F206" s="30">
        <f>F207+F210+F229+F236</f>
        <v>901</v>
      </c>
      <c r="G206" s="30">
        <f>G207+G210+G229+G236</f>
        <v>22</v>
      </c>
    </row>
    <row r="207" spans="1:7" ht="24" customHeight="1" x14ac:dyDescent="0.2">
      <c r="A207" s="19" t="s">
        <v>252</v>
      </c>
      <c r="B207" s="15" t="s">
        <v>212</v>
      </c>
      <c r="C207" s="15" t="s">
        <v>216</v>
      </c>
      <c r="D207" s="15" t="s">
        <v>251</v>
      </c>
      <c r="E207" s="15"/>
      <c r="F207" s="30">
        <f t="shared" ref="F207:G208" si="22">F208</f>
        <v>42</v>
      </c>
      <c r="G207" s="30">
        <f t="shared" si="22"/>
        <v>0</v>
      </c>
    </row>
    <row r="208" spans="1:7" ht="24" customHeight="1" x14ac:dyDescent="0.2">
      <c r="A208" s="19" t="s">
        <v>250</v>
      </c>
      <c r="B208" s="15" t="s">
        <v>212</v>
      </c>
      <c r="C208" s="15" t="s">
        <v>216</v>
      </c>
      <c r="D208" s="15" t="s">
        <v>249</v>
      </c>
      <c r="E208" s="15"/>
      <c r="F208" s="30">
        <f t="shared" si="22"/>
        <v>42</v>
      </c>
      <c r="G208" s="30">
        <f t="shared" si="22"/>
        <v>0</v>
      </c>
    </row>
    <row r="209" spans="1:7" ht="18" customHeight="1" x14ac:dyDescent="0.2">
      <c r="A209" s="19" t="s">
        <v>221</v>
      </c>
      <c r="B209" s="15" t="s">
        <v>212</v>
      </c>
      <c r="C209" s="15" t="s">
        <v>216</v>
      </c>
      <c r="D209" s="15" t="s">
        <v>249</v>
      </c>
      <c r="E209" s="15" t="s">
        <v>1</v>
      </c>
      <c r="F209" s="30">
        <v>42</v>
      </c>
      <c r="G209" s="30">
        <v>0</v>
      </c>
    </row>
    <row r="210" spans="1:7" ht="25.5" customHeight="1" x14ac:dyDescent="0.2">
      <c r="A210" s="19" t="s">
        <v>248</v>
      </c>
      <c r="B210" s="15" t="s">
        <v>212</v>
      </c>
      <c r="C210" s="15" t="s">
        <v>216</v>
      </c>
      <c r="D210" s="15" t="s">
        <v>247</v>
      </c>
      <c r="E210" s="15"/>
      <c r="F210" s="30">
        <f>F211+F213+F215+F217+F219+F221+F223+F225+F227</f>
        <v>110</v>
      </c>
      <c r="G210" s="30">
        <f>G211+G213+G215+G217+G219+G221+G223+G225+G227</f>
        <v>15</v>
      </c>
    </row>
    <row r="211" spans="1:7" ht="18" customHeight="1" x14ac:dyDescent="0.2">
      <c r="A211" s="19" t="s">
        <v>246</v>
      </c>
      <c r="B211" s="15" t="s">
        <v>212</v>
      </c>
      <c r="C211" s="15" t="s">
        <v>216</v>
      </c>
      <c r="D211" s="15" t="s">
        <v>245</v>
      </c>
      <c r="E211" s="15"/>
      <c r="F211" s="30">
        <f>F212</f>
        <v>42</v>
      </c>
      <c r="G211" s="30">
        <f>G212</f>
        <v>0</v>
      </c>
    </row>
    <row r="212" spans="1:7" ht="18" customHeight="1" x14ac:dyDescent="0.2">
      <c r="A212" s="19" t="s">
        <v>221</v>
      </c>
      <c r="B212" s="15" t="s">
        <v>212</v>
      </c>
      <c r="C212" s="15" t="s">
        <v>216</v>
      </c>
      <c r="D212" s="15" t="s">
        <v>245</v>
      </c>
      <c r="E212" s="15" t="s">
        <v>1</v>
      </c>
      <c r="F212" s="30">
        <f>41+1</f>
        <v>42</v>
      </c>
      <c r="G212" s="30">
        <v>0</v>
      </c>
    </row>
    <row r="213" spans="1:7" ht="24.75" customHeight="1" x14ac:dyDescent="0.2">
      <c r="A213" s="19" t="s">
        <v>244</v>
      </c>
      <c r="B213" s="15" t="s">
        <v>212</v>
      </c>
      <c r="C213" s="15" t="s">
        <v>216</v>
      </c>
      <c r="D213" s="15" t="s">
        <v>243</v>
      </c>
      <c r="E213" s="15"/>
      <c r="F213" s="30">
        <f>F214</f>
        <v>17</v>
      </c>
      <c r="G213" s="30">
        <f>G214</f>
        <v>0</v>
      </c>
    </row>
    <row r="214" spans="1:7" ht="18" customHeight="1" x14ac:dyDescent="0.2">
      <c r="A214" s="19" t="s">
        <v>221</v>
      </c>
      <c r="B214" s="15" t="s">
        <v>212</v>
      </c>
      <c r="C214" s="15" t="s">
        <v>216</v>
      </c>
      <c r="D214" s="15" t="s">
        <v>243</v>
      </c>
      <c r="E214" s="15" t="s">
        <v>1</v>
      </c>
      <c r="F214" s="30">
        <v>17</v>
      </c>
      <c r="G214" s="30">
        <v>0</v>
      </c>
    </row>
    <row r="215" spans="1:7" ht="25.5" customHeight="1" x14ac:dyDescent="0.2">
      <c r="A215" s="19" t="s">
        <v>242</v>
      </c>
      <c r="B215" s="15" t="s">
        <v>212</v>
      </c>
      <c r="C215" s="15" t="s">
        <v>216</v>
      </c>
      <c r="D215" s="15" t="s">
        <v>241</v>
      </c>
      <c r="E215" s="15"/>
      <c r="F215" s="30">
        <f>F216</f>
        <v>12</v>
      </c>
      <c r="G215" s="30">
        <f>G216</f>
        <v>0</v>
      </c>
    </row>
    <row r="216" spans="1:7" ht="18" customHeight="1" x14ac:dyDescent="0.2">
      <c r="A216" s="19" t="s">
        <v>221</v>
      </c>
      <c r="B216" s="15" t="s">
        <v>212</v>
      </c>
      <c r="C216" s="15" t="s">
        <v>216</v>
      </c>
      <c r="D216" s="15" t="s">
        <v>241</v>
      </c>
      <c r="E216" s="15" t="s">
        <v>1</v>
      </c>
      <c r="F216" s="30">
        <f>11+1</f>
        <v>12</v>
      </c>
      <c r="G216" s="30">
        <v>0</v>
      </c>
    </row>
    <row r="217" spans="1:7" ht="22.5" customHeight="1" x14ac:dyDescent="0.2">
      <c r="A217" s="19" t="s">
        <v>240</v>
      </c>
      <c r="B217" s="15" t="s">
        <v>212</v>
      </c>
      <c r="C217" s="15" t="s">
        <v>216</v>
      </c>
      <c r="D217" s="15" t="s">
        <v>239</v>
      </c>
      <c r="E217" s="15"/>
      <c r="F217" s="30">
        <f>F218</f>
        <v>15</v>
      </c>
      <c r="G217" s="30">
        <f>G218</f>
        <v>0</v>
      </c>
    </row>
    <row r="218" spans="1:7" ht="18" customHeight="1" x14ac:dyDescent="0.2">
      <c r="A218" s="19" t="s">
        <v>221</v>
      </c>
      <c r="B218" s="15" t="s">
        <v>212</v>
      </c>
      <c r="C218" s="15" t="s">
        <v>216</v>
      </c>
      <c r="D218" s="15" t="s">
        <v>239</v>
      </c>
      <c r="E218" s="15" t="s">
        <v>1</v>
      </c>
      <c r="F218" s="30">
        <v>15</v>
      </c>
      <c r="G218" s="30">
        <v>0</v>
      </c>
    </row>
    <row r="219" spans="1:7" ht="36" customHeight="1" x14ac:dyDescent="0.2">
      <c r="A219" s="19" t="s">
        <v>238</v>
      </c>
      <c r="B219" s="15" t="s">
        <v>212</v>
      </c>
      <c r="C219" s="15" t="s">
        <v>216</v>
      </c>
      <c r="D219" s="15" t="s">
        <v>237</v>
      </c>
      <c r="E219" s="15"/>
      <c r="F219" s="30">
        <f>F220</f>
        <v>16</v>
      </c>
      <c r="G219" s="30">
        <f>G220</f>
        <v>0</v>
      </c>
    </row>
    <row r="220" spans="1:7" ht="18" customHeight="1" x14ac:dyDescent="0.2">
      <c r="A220" s="19" t="s">
        <v>221</v>
      </c>
      <c r="B220" s="15" t="s">
        <v>212</v>
      </c>
      <c r="C220" s="15" t="s">
        <v>216</v>
      </c>
      <c r="D220" s="15" t="s">
        <v>237</v>
      </c>
      <c r="E220" s="15" t="s">
        <v>1</v>
      </c>
      <c r="F220" s="30">
        <v>16</v>
      </c>
      <c r="G220" s="30">
        <v>0</v>
      </c>
    </row>
    <row r="221" spans="1:7" ht="26.25" customHeight="1" x14ac:dyDescent="0.2">
      <c r="A221" s="19" t="s">
        <v>236</v>
      </c>
      <c r="B221" s="15" t="s">
        <v>212</v>
      </c>
      <c r="C221" s="15" t="s">
        <v>216</v>
      </c>
      <c r="D221" s="15" t="s">
        <v>235</v>
      </c>
      <c r="E221" s="15"/>
      <c r="F221" s="30">
        <f>F222</f>
        <v>5</v>
      </c>
      <c r="G221" s="30">
        <f>G222</f>
        <v>0</v>
      </c>
    </row>
    <row r="222" spans="1:7" ht="18" customHeight="1" x14ac:dyDescent="0.2">
      <c r="A222" s="19" t="s">
        <v>221</v>
      </c>
      <c r="B222" s="15" t="s">
        <v>212</v>
      </c>
      <c r="C222" s="15" t="s">
        <v>216</v>
      </c>
      <c r="D222" s="15" t="s">
        <v>235</v>
      </c>
      <c r="E222" s="15" t="s">
        <v>1</v>
      </c>
      <c r="F222" s="30">
        <v>5</v>
      </c>
      <c r="G222" s="30">
        <v>0</v>
      </c>
    </row>
    <row r="223" spans="1:7" ht="24.75" customHeight="1" x14ac:dyDescent="0.2">
      <c r="A223" s="19" t="s">
        <v>234</v>
      </c>
      <c r="B223" s="15" t="s">
        <v>212</v>
      </c>
      <c r="C223" s="15" t="s">
        <v>216</v>
      </c>
      <c r="D223" s="15" t="s">
        <v>233</v>
      </c>
      <c r="E223" s="15"/>
      <c r="F223" s="30">
        <f>F224</f>
        <v>3</v>
      </c>
      <c r="G223" s="30">
        <f>G224</f>
        <v>0</v>
      </c>
    </row>
    <row r="224" spans="1:7" ht="18" customHeight="1" x14ac:dyDescent="0.2">
      <c r="A224" s="19" t="s">
        <v>221</v>
      </c>
      <c r="B224" s="15" t="s">
        <v>212</v>
      </c>
      <c r="C224" s="15" t="s">
        <v>216</v>
      </c>
      <c r="D224" s="15" t="s">
        <v>233</v>
      </c>
      <c r="E224" s="15" t="s">
        <v>1</v>
      </c>
      <c r="F224" s="30">
        <f>2+1</f>
        <v>3</v>
      </c>
      <c r="G224" s="30">
        <v>0</v>
      </c>
    </row>
    <row r="225" spans="1:7" ht="24" customHeight="1" x14ac:dyDescent="0.2">
      <c r="A225" s="19" t="s">
        <v>232</v>
      </c>
      <c r="B225" s="15" t="s">
        <v>212</v>
      </c>
      <c r="C225" s="15" t="s">
        <v>216</v>
      </c>
      <c r="D225" s="15" t="s">
        <v>231</v>
      </c>
      <c r="E225" s="15"/>
      <c r="F225" s="30">
        <f>F226</f>
        <v>0</v>
      </c>
      <c r="G225" s="30">
        <f>G226</f>
        <v>1</v>
      </c>
    </row>
    <row r="226" spans="1:7" ht="18" customHeight="1" x14ac:dyDescent="0.2">
      <c r="A226" s="19" t="s">
        <v>221</v>
      </c>
      <c r="B226" s="15" t="s">
        <v>212</v>
      </c>
      <c r="C226" s="15" t="s">
        <v>216</v>
      </c>
      <c r="D226" s="15" t="s">
        <v>231</v>
      </c>
      <c r="E226" s="15" t="s">
        <v>1</v>
      </c>
      <c r="F226" s="30">
        <v>0</v>
      </c>
      <c r="G226" s="30">
        <v>1</v>
      </c>
    </row>
    <row r="227" spans="1:7" ht="27.75" customHeight="1" x14ac:dyDescent="0.2">
      <c r="A227" s="19" t="s">
        <v>230</v>
      </c>
      <c r="B227" s="15" t="s">
        <v>212</v>
      </c>
      <c r="C227" s="15" t="s">
        <v>216</v>
      </c>
      <c r="D227" s="15" t="s">
        <v>229</v>
      </c>
      <c r="E227" s="15"/>
      <c r="F227" s="30">
        <f>F228</f>
        <v>0</v>
      </c>
      <c r="G227" s="30">
        <f>G228</f>
        <v>14</v>
      </c>
    </row>
    <row r="228" spans="1:7" ht="18" customHeight="1" x14ac:dyDescent="0.2">
      <c r="A228" s="19" t="s">
        <v>221</v>
      </c>
      <c r="B228" s="15" t="s">
        <v>212</v>
      </c>
      <c r="C228" s="15" t="s">
        <v>216</v>
      </c>
      <c r="D228" s="15" t="s">
        <v>229</v>
      </c>
      <c r="E228" s="15" t="s">
        <v>1</v>
      </c>
      <c r="F228" s="30">
        <v>0</v>
      </c>
      <c r="G228" s="30">
        <f>13+1</f>
        <v>14</v>
      </c>
    </row>
    <row r="229" spans="1:7" ht="29.25" customHeight="1" x14ac:dyDescent="0.2">
      <c r="A229" s="19" t="s">
        <v>228</v>
      </c>
      <c r="B229" s="15" t="s">
        <v>212</v>
      </c>
      <c r="C229" s="15" t="s">
        <v>216</v>
      </c>
      <c r="D229" s="15" t="s">
        <v>227</v>
      </c>
      <c r="E229" s="15"/>
      <c r="F229" s="30">
        <f>F230+F232+F234</f>
        <v>4</v>
      </c>
      <c r="G229" s="30">
        <f>G230+G232+G234</f>
        <v>7</v>
      </c>
    </row>
    <row r="230" spans="1:7" ht="24" customHeight="1" x14ac:dyDescent="0.2">
      <c r="A230" s="19" t="s">
        <v>226</v>
      </c>
      <c r="B230" s="15" t="s">
        <v>212</v>
      </c>
      <c r="C230" s="15" t="s">
        <v>216</v>
      </c>
      <c r="D230" s="15" t="s">
        <v>225</v>
      </c>
      <c r="E230" s="15"/>
      <c r="F230" s="30">
        <f>F231</f>
        <v>4</v>
      </c>
      <c r="G230" s="30">
        <f>G231</f>
        <v>0</v>
      </c>
    </row>
    <row r="231" spans="1:7" ht="18" customHeight="1" x14ac:dyDescent="0.2">
      <c r="A231" s="19" t="s">
        <v>221</v>
      </c>
      <c r="B231" s="15" t="s">
        <v>212</v>
      </c>
      <c r="C231" s="15" t="s">
        <v>216</v>
      </c>
      <c r="D231" s="15" t="s">
        <v>225</v>
      </c>
      <c r="E231" s="15" t="s">
        <v>1</v>
      </c>
      <c r="F231" s="30">
        <v>4</v>
      </c>
      <c r="G231" s="30">
        <v>0</v>
      </c>
    </row>
    <row r="232" spans="1:7" ht="22.5" customHeight="1" x14ac:dyDescent="0.2">
      <c r="A232" s="19" t="s">
        <v>224</v>
      </c>
      <c r="B232" s="15" t="s">
        <v>212</v>
      </c>
      <c r="C232" s="15" t="s">
        <v>216</v>
      </c>
      <c r="D232" s="15" t="s">
        <v>223</v>
      </c>
      <c r="E232" s="15"/>
      <c r="F232" s="30">
        <f>F233</f>
        <v>0</v>
      </c>
      <c r="G232" s="30">
        <f>G233</f>
        <v>4</v>
      </c>
    </row>
    <row r="233" spans="1:7" ht="18" customHeight="1" x14ac:dyDescent="0.2">
      <c r="A233" s="19" t="s">
        <v>221</v>
      </c>
      <c r="B233" s="15" t="s">
        <v>212</v>
      </c>
      <c r="C233" s="15" t="s">
        <v>216</v>
      </c>
      <c r="D233" s="15" t="s">
        <v>223</v>
      </c>
      <c r="E233" s="15" t="s">
        <v>1</v>
      </c>
      <c r="F233" s="30">
        <v>0</v>
      </c>
      <c r="G233" s="30">
        <v>4</v>
      </c>
    </row>
    <row r="234" spans="1:7" ht="18" customHeight="1" x14ac:dyDescent="0.2">
      <c r="A234" s="19" t="s">
        <v>222</v>
      </c>
      <c r="B234" s="15" t="s">
        <v>212</v>
      </c>
      <c r="C234" s="15" t="s">
        <v>216</v>
      </c>
      <c r="D234" s="15" t="s">
        <v>220</v>
      </c>
      <c r="E234" s="15"/>
      <c r="F234" s="30">
        <f>F235</f>
        <v>0</v>
      </c>
      <c r="G234" s="30">
        <f>G235</f>
        <v>3</v>
      </c>
    </row>
    <row r="235" spans="1:7" ht="18" customHeight="1" x14ac:dyDescent="0.2">
      <c r="A235" s="19" t="s">
        <v>221</v>
      </c>
      <c r="B235" s="15" t="s">
        <v>212</v>
      </c>
      <c r="C235" s="15" t="s">
        <v>216</v>
      </c>
      <c r="D235" s="15" t="s">
        <v>220</v>
      </c>
      <c r="E235" s="15" t="s">
        <v>1</v>
      </c>
      <c r="F235" s="30">
        <v>0</v>
      </c>
      <c r="G235" s="30">
        <f>4-1</f>
        <v>3</v>
      </c>
    </row>
    <row r="236" spans="1:7" ht="19.5" customHeight="1" x14ac:dyDescent="0.2">
      <c r="A236" s="19" t="s">
        <v>219</v>
      </c>
      <c r="B236" s="15" t="s">
        <v>212</v>
      </c>
      <c r="C236" s="15" t="s">
        <v>216</v>
      </c>
      <c r="D236" s="15" t="s">
        <v>218</v>
      </c>
      <c r="E236" s="15"/>
      <c r="F236" s="30">
        <f>F237</f>
        <v>745</v>
      </c>
      <c r="G236" s="30">
        <f>G237</f>
        <v>0</v>
      </c>
    </row>
    <row r="237" spans="1:7" ht="36.75" customHeight="1" x14ac:dyDescent="0.2">
      <c r="A237" s="19" t="s">
        <v>217</v>
      </c>
      <c r="B237" s="15" t="s">
        <v>212</v>
      </c>
      <c r="C237" s="15" t="s">
        <v>216</v>
      </c>
      <c r="D237" s="15" t="s">
        <v>215</v>
      </c>
      <c r="E237" s="15"/>
      <c r="F237" s="30">
        <f>F238+F239</f>
        <v>745</v>
      </c>
      <c r="G237" s="30">
        <f>G238+G239</f>
        <v>0</v>
      </c>
    </row>
    <row r="238" spans="1:7" ht="6" hidden="1" customHeight="1" x14ac:dyDescent="0.2">
      <c r="A238" s="19" t="s">
        <v>5</v>
      </c>
      <c r="B238" s="15" t="s">
        <v>212</v>
      </c>
      <c r="C238" s="15" t="s">
        <v>216</v>
      </c>
      <c r="D238" s="15" t="s">
        <v>215</v>
      </c>
      <c r="E238" s="15" t="s">
        <v>1</v>
      </c>
      <c r="F238" s="30">
        <v>0</v>
      </c>
      <c r="G238" s="30">
        <v>0</v>
      </c>
    </row>
    <row r="239" spans="1:7" ht="26.25" customHeight="1" x14ac:dyDescent="0.2">
      <c r="A239" s="19" t="s">
        <v>77</v>
      </c>
      <c r="B239" s="15" t="s">
        <v>212</v>
      </c>
      <c r="C239" s="15" t="s">
        <v>216</v>
      </c>
      <c r="D239" s="15" t="s">
        <v>215</v>
      </c>
      <c r="E239" s="15" t="s">
        <v>75</v>
      </c>
      <c r="F239" s="30">
        <f>1892-1101-46</f>
        <v>745</v>
      </c>
      <c r="G239" s="30">
        <v>0</v>
      </c>
    </row>
    <row r="240" spans="1:7" ht="24" x14ac:dyDescent="0.2">
      <c r="A240" s="32" t="s">
        <v>214</v>
      </c>
      <c r="B240" s="13" t="s">
        <v>212</v>
      </c>
      <c r="C240" s="13" t="s">
        <v>211</v>
      </c>
      <c r="D240" s="13"/>
      <c r="E240" s="13"/>
      <c r="F240" s="29">
        <f t="shared" ref="F240:G243" si="23">F241</f>
        <v>1</v>
      </c>
      <c r="G240" s="29">
        <f t="shared" si="23"/>
        <v>1</v>
      </c>
    </row>
    <row r="241" spans="1:7" s="17" customFormat="1" ht="14.25" customHeight="1" x14ac:dyDescent="0.15">
      <c r="A241" s="32" t="s">
        <v>47</v>
      </c>
      <c r="B241" s="13" t="s">
        <v>212</v>
      </c>
      <c r="C241" s="13" t="s">
        <v>211</v>
      </c>
      <c r="D241" s="13" t="s">
        <v>48</v>
      </c>
      <c r="E241" s="13"/>
      <c r="F241" s="29">
        <f t="shared" si="23"/>
        <v>1</v>
      </c>
      <c r="G241" s="29">
        <f t="shared" si="23"/>
        <v>1</v>
      </c>
    </row>
    <row r="242" spans="1:7" ht="13.5" customHeight="1" x14ac:dyDescent="0.2">
      <c r="A242" s="19" t="s">
        <v>47</v>
      </c>
      <c r="B242" s="15" t="s">
        <v>212</v>
      </c>
      <c r="C242" s="15" t="s">
        <v>211</v>
      </c>
      <c r="D242" s="15" t="s">
        <v>46</v>
      </c>
      <c r="E242" s="15"/>
      <c r="F242" s="30">
        <f t="shared" si="23"/>
        <v>1</v>
      </c>
      <c r="G242" s="30">
        <f t="shared" si="23"/>
        <v>1</v>
      </c>
    </row>
    <row r="243" spans="1:7" ht="98.25" customHeight="1" x14ac:dyDescent="0.2">
      <c r="A243" s="19" t="s">
        <v>213</v>
      </c>
      <c r="B243" s="15" t="s">
        <v>212</v>
      </c>
      <c r="C243" s="15" t="s">
        <v>211</v>
      </c>
      <c r="D243" s="15" t="s">
        <v>210</v>
      </c>
      <c r="E243" s="15"/>
      <c r="F243" s="30">
        <f t="shared" si="23"/>
        <v>1</v>
      </c>
      <c r="G243" s="30">
        <f t="shared" si="23"/>
        <v>1</v>
      </c>
    </row>
    <row r="244" spans="1:7" ht="24" x14ac:dyDescent="0.2">
      <c r="A244" s="19" t="s">
        <v>29</v>
      </c>
      <c r="B244" s="15" t="s">
        <v>212</v>
      </c>
      <c r="C244" s="15" t="s">
        <v>211</v>
      </c>
      <c r="D244" s="15" t="s">
        <v>210</v>
      </c>
      <c r="E244" s="15" t="s">
        <v>25</v>
      </c>
      <c r="F244" s="30">
        <v>1</v>
      </c>
      <c r="G244" s="30">
        <v>1</v>
      </c>
    </row>
    <row r="245" spans="1:7" x14ac:dyDescent="0.2">
      <c r="A245" s="32" t="s">
        <v>209</v>
      </c>
      <c r="B245" s="13" t="s">
        <v>140</v>
      </c>
      <c r="C245" s="13"/>
      <c r="D245" s="13"/>
      <c r="E245" s="13"/>
      <c r="F245" s="29">
        <f>F246+F260+F285+F297+F308+F318</f>
        <v>428567</v>
      </c>
      <c r="G245" s="29">
        <f>G246+G260+G285+G297+G308+G318</f>
        <v>439582</v>
      </c>
    </row>
    <row r="246" spans="1:7" ht="13.5" customHeight="1" x14ac:dyDescent="0.2">
      <c r="A246" s="32" t="s">
        <v>208</v>
      </c>
      <c r="B246" s="13" t="s">
        <v>140</v>
      </c>
      <c r="C246" s="13" t="s">
        <v>203</v>
      </c>
      <c r="D246" s="13"/>
      <c r="E246" s="13"/>
      <c r="F246" s="29">
        <f t="shared" ref="F246:G247" si="24">F247</f>
        <v>87966</v>
      </c>
      <c r="G246" s="29">
        <f t="shared" si="24"/>
        <v>86742</v>
      </c>
    </row>
    <row r="247" spans="1:7" ht="24" customHeight="1" x14ac:dyDescent="0.2">
      <c r="A247" s="32" t="s">
        <v>74</v>
      </c>
      <c r="B247" s="13" t="s">
        <v>140</v>
      </c>
      <c r="C247" s="13" t="s">
        <v>203</v>
      </c>
      <c r="D247" s="13" t="s">
        <v>73</v>
      </c>
      <c r="E247" s="13"/>
      <c r="F247" s="29">
        <f t="shared" si="24"/>
        <v>87966</v>
      </c>
      <c r="G247" s="29">
        <f t="shared" si="24"/>
        <v>86742</v>
      </c>
    </row>
    <row r="248" spans="1:7" ht="24" customHeight="1" x14ac:dyDescent="0.2">
      <c r="A248" s="19" t="s">
        <v>72</v>
      </c>
      <c r="B248" s="15" t="s">
        <v>140</v>
      </c>
      <c r="C248" s="15" t="s">
        <v>203</v>
      </c>
      <c r="D248" s="15" t="s">
        <v>71</v>
      </c>
      <c r="E248" s="15"/>
      <c r="F248" s="30">
        <f>F249+F256</f>
        <v>87966</v>
      </c>
      <c r="G248" s="30">
        <f>G249+G256</f>
        <v>86742</v>
      </c>
    </row>
    <row r="249" spans="1:7" ht="51.75" customHeight="1" x14ac:dyDescent="0.2">
      <c r="A249" s="19" t="s">
        <v>207</v>
      </c>
      <c r="B249" s="15" t="s">
        <v>140</v>
      </c>
      <c r="C249" s="15" t="s">
        <v>203</v>
      </c>
      <c r="D249" s="15" t="s">
        <v>206</v>
      </c>
      <c r="E249" s="15"/>
      <c r="F249" s="30">
        <f>F250+F252+F254</f>
        <v>86472</v>
      </c>
      <c r="G249" s="30">
        <f>G250+G252+G254</f>
        <v>86742</v>
      </c>
    </row>
    <row r="250" spans="1:7" ht="24" x14ac:dyDescent="0.2">
      <c r="A250" s="19" t="s">
        <v>8</v>
      </c>
      <c r="B250" s="15" t="s">
        <v>140</v>
      </c>
      <c r="C250" s="15" t="s">
        <v>203</v>
      </c>
      <c r="D250" s="15" t="s">
        <v>205</v>
      </c>
      <c r="E250" s="15"/>
      <c r="F250" s="30">
        <f>F251</f>
        <v>25910</v>
      </c>
      <c r="G250" s="30">
        <f>G251</f>
        <v>25910</v>
      </c>
    </row>
    <row r="251" spans="1:7" ht="24" x14ac:dyDescent="0.2">
      <c r="A251" s="19" t="s">
        <v>44</v>
      </c>
      <c r="B251" s="15" t="s">
        <v>140</v>
      </c>
      <c r="C251" s="15" t="s">
        <v>203</v>
      </c>
      <c r="D251" s="15" t="s">
        <v>205</v>
      </c>
      <c r="E251" s="15" t="s">
        <v>41</v>
      </c>
      <c r="F251" s="30">
        <v>25910</v>
      </c>
      <c r="G251" s="30">
        <v>25910</v>
      </c>
    </row>
    <row r="252" spans="1:7" ht="25.5" customHeight="1" x14ac:dyDescent="0.2">
      <c r="A252" s="19" t="s">
        <v>113</v>
      </c>
      <c r="B252" s="15" t="s">
        <v>140</v>
      </c>
      <c r="C252" s="15" t="s">
        <v>203</v>
      </c>
      <c r="D252" s="15" t="s">
        <v>204</v>
      </c>
      <c r="E252" s="15"/>
      <c r="F252" s="30">
        <f>F253</f>
        <v>24683</v>
      </c>
      <c r="G252" s="30">
        <f>G253</f>
        <v>24683</v>
      </c>
    </row>
    <row r="253" spans="1:7" ht="28.5" customHeight="1" x14ac:dyDescent="0.2">
      <c r="A253" s="19" t="s">
        <v>44</v>
      </c>
      <c r="B253" s="15" t="s">
        <v>140</v>
      </c>
      <c r="C253" s="15" t="s">
        <v>203</v>
      </c>
      <c r="D253" s="15" t="s">
        <v>204</v>
      </c>
      <c r="E253" s="15" t="s">
        <v>41</v>
      </c>
      <c r="F253" s="30">
        <v>24683</v>
      </c>
      <c r="G253" s="30">
        <v>24683</v>
      </c>
    </row>
    <row r="254" spans="1:7" ht="111" customHeight="1" x14ac:dyDescent="0.2">
      <c r="A254" s="19" t="s">
        <v>199</v>
      </c>
      <c r="B254" s="15" t="s">
        <v>140</v>
      </c>
      <c r="C254" s="15" t="s">
        <v>203</v>
      </c>
      <c r="D254" s="15" t="s">
        <v>202</v>
      </c>
      <c r="E254" s="15"/>
      <c r="F254" s="30">
        <f>F255</f>
        <v>35879</v>
      </c>
      <c r="G254" s="30">
        <f>G255</f>
        <v>36149</v>
      </c>
    </row>
    <row r="255" spans="1:7" ht="24.75" customHeight="1" x14ac:dyDescent="0.2">
      <c r="A255" s="19" t="s">
        <v>44</v>
      </c>
      <c r="B255" s="15" t="s">
        <v>140</v>
      </c>
      <c r="C255" s="15" t="s">
        <v>203</v>
      </c>
      <c r="D255" s="15" t="s">
        <v>202</v>
      </c>
      <c r="E255" s="15" t="s">
        <v>41</v>
      </c>
      <c r="F255" s="30">
        <v>35879</v>
      </c>
      <c r="G255" s="30">
        <v>36149</v>
      </c>
    </row>
    <row r="256" spans="1:7" ht="38.25" customHeight="1" x14ac:dyDescent="0.2">
      <c r="A256" s="19" t="s">
        <v>439</v>
      </c>
      <c r="B256" s="15" t="s">
        <v>140</v>
      </c>
      <c r="C256" s="15" t="s">
        <v>203</v>
      </c>
      <c r="D256" s="15" t="s">
        <v>442</v>
      </c>
      <c r="E256" s="15"/>
      <c r="F256" s="30">
        <f t="shared" ref="F256:G258" si="25">F257</f>
        <v>1494</v>
      </c>
      <c r="G256" s="30">
        <f t="shared" si="25"/>
        <v>0</v>
      </c>
    </row>
    <row r="257" spans="1:8" ht="39.75" customHeight="1" x14ac:dyDescent="0.2">
      <c r="A257" s="19" t="s">
        <v>440</v>
      </c>
      <c r="B257" s="15" t="s">
        <v>140</v>
      </c>
      <c r="C257" s="15" t="s">
        <v>203</v>
      </c>
      <c r="D257" s="15" t="s">
        <v>443</v>
      </c>
      <c r="E257" s="15"/>
      <c r="F257" s="30">
        <f t="shared" si="25"/>
        <v>1494</v>
      </c>
      <c r="G257" s="30">
        <f t="shared" si="25"/>
        <v>0</v>
      </c>
    </row>
    <row r="258" spans="1:8" ht="37.5" customHeight="1" x14ac:dyDescent="0.2">
      <c r="A258" s="19" t="s">
        <v>441</v>
      </c>
      <c r="B258" s="15" t="s">
        <v>140</v>
      </c>
      <c r="C258" s="15" t="s">
        <v>203</v>
      </c>
      <c r="D258" s="15" t="s">
        <v>443</v>
      </c>
      <c r="E258" s="15"/>
      <c r="F258" s="30">
        <f t="shared" si="25"/>
        <v>1494</v>
      </c>
      <c r="G258" s="30">
        <f t="shared" si="25"/>
        <v>0</v>
      </c>
    </row>
    <row r="259" spans="1:8" ht="24.75" customHeight="1" x14ac:dyDescent="0.2">
      <c r="A259" s="19" t="s">
        <v>44</v>
      </c>
      <c r="B259" s="15" t="s">
        <v>140</v>
      </c>
      <c r="C259" s="15" t="s">
        <v>203</v>
      </c>
      <c r="D259" s="15" t="s">
        <v>443</v>
      </c>
      <c r="E259" s="15" t="s">
        <v>41</v>
      </c>
      <c r="F259" s="30">
        <f>2241-747</f>
        <v>1494</v>
      </c>
      <c r="G259" s="30"/>
      <c r="H259" s="1">
        <v>-747</v>
      </c>
    </row>
    <row r="260" spans="1:8" x14ac:dyDescent="0.2">
      <c r="A260" s="32" t="s">
        <v>201</v>
      </c>
      <c r="B260" s="13" t="s">
        <v>140</v>
      </c>
      <c r="C260" s="13" t="s">
        <v>188</v>
      </c>
      <c r="D260" s="13"/>
      <c r="E260" s="13"/>
      <c r="F260" s="29">
        <f>F261</f>
        <v>295525</v>
      </c>
      <c r="G260" s="29">
        <f>G261</f>
        <v>309698</v>
      </c>
    </row>
    <row r="261" spans="1:8" ht="24" x14ac:dyDescent="0.2">
      <c r="A261" s="32" t="s">
        <v>74</v>
      </c>
      <c r="B261" s="13" t="s">
        <v>140</v>
      </c>
      <c r="C261" s="13" t="s">
        <v>188</v>
      </c>
      <c r="D261" s="13" t="s">
        <v>73</v>
      </c>
      <c r="E261" s="13"/>
      <c r="F261" s="29">
        <f>F262+F277</f>
        <v>295525</v>
      </c>
      <c r="G261" s="29">
        <f>G262+G277</f>
        <v>309698</v>
      </c>
    </row>
    <row r="262" spans="1:8" ht="24" x14ac:dyDescent="0.2">
      <c r="A262" s="19" t="s">
        <v>154</v>
      </c>
      <c r="B262" s="15" t="s">
        <v>140</v>
      </c>
      <c r="C262" s="15" t="s">
        <v>188</v>
      </c>
      <c r="D262" s="15" t="s">
        <v>71</v>
      </c>
      <c r="E262" s="15"/>
      <c r="F262" s="30">
        <f>F263+F274</f>
        <v>279589</v>
      </c>
      <c r="G262" s="30">
        <f>G263+G274</f>
        <v>294535</v>
      </c>
    </row>
    <row r="263" spans="1:8" ht="90" customHeight="1" x14ac:dyDescent="0.2">
      <c r="A263" s="19" t="s">
        <v>153</v>
      </c>
      <c r="B263" s="15" t="s">
        <v>140</v>
      </c>
      <c r="C263" s="15" t="s">
        <v>188</v>
      </c>
      <c r="D263" s="15" t="s">
        <v>152</v>
      </c>
      <c r="E263" s="15"/>
      <c r="F263" s="30">
        <f>F264+F266+F268+F270+F272</f>
        <v>279589</v>
      </c>
      <c r="G263" s="30">
        <f>G264+G266+G268+G270+G272</f>
        <v>292760</v>
      </c>
    </row>
    <row r="264" spans="1:8" ht="27.75" customHeight="1" x14ac:dyDescent="0.2">
      <c r="A264" s="19" t="s">
        <v>8</v>
      </c>
      <c r="B264" s="15" t="s">
        <v>140</v>
      </c>
      <c r="C264" s="15" t="s">
        <v>188</v>
      </c>
      <c r="D264" s="15" t="s">
        <v>200</v>
      </c>
      <c r="E264" s="15"/>
      <c r="F264" s="30">
        <f>F265</f>
        <v>16558</v>
      </c>
      <c r="G264" s="30">
        <f>G265</f>
        <v>16557</v>
      </c>
    </row>
    <row r="265" spans="1:8" ht="24" customHeight="1" x14ac:dyDescent="0.2">
      <c r="A265" s="19" t="s">
        <v>44</v>
      </c>
      <c r="B265" s="15" t="s">
        <v>140</v>
      </c>
      <c r="C265" s="15" t="s">
        <v>188</v>
      </c>
      <c r="D265" s="15" t="s">
        <v>200</v>
      </c>
      <c r="E265" s="15" t="s">
        <v>41</v>
      </c>
      <c r="F265" s="30">
        <f>16558</f>
        <v>16558</v>
      </c>
      <c r="G265" s="30">
        <f>16558-1</f>
        <v>16557</v>
      </c>
    </row>
    <row r="266" spans="1:8" ht="36" customHeight="1" x14ac:dyDescent="0.2">
      <c r="A266" s="19" t="s">
        <v>113</v>
      </c>
      <c r="B266" s="15" t="s">
        <v>140</v>
      </c>
      <c r="C266" s="15" t="s">
        <v>188</v>
      </c>
      <c r="D266" s="15" t="s">
        <v>185</v>
      </c>
      <c r="E266" s="15"/>
      <c r="F266" s="30">
        <f>F267</f>
        <v>58735</v>
      </c>
      <c r="G266" s="30">
        <f>G267</f>
        <v>58735</v>
      </c>
    </row>
    <row r="267" spans="1:8" ht="24" customHeight="1" x14ac:dyDescent="0.2">
      <c r="A267" s="19" t="s">
        <v>44</v>
      </c>
      <c r="B267" s="15" t="s">
        <v>140</v>
      </c>
      <c r="C267" s="15" t="s">
        <v>188</v>
      </c>
      <c r="D267" s="15" t="s">
        <v>185</v>
      </c>
      <c r="E267" s="15" t="s">
        <v>41</v>
      </c>
      <c r="F267" s="30">
        <v>58735</v>
      </c>
      <c r="G267" s="30">
        <v>58735</v>
      </c>
    </row>
    <row r="268" spans="1:8" ht="115.5" customHeight="1" x14ac:dyDescent="0.2">
      <c r="A268" s="19" t="s">
        <v>199</v>
      </c>
      <c r="B268" s="15" t="s">
        <v>140</v>
      </c>
      <c r="C268" s="15" t="s">
        <v>188</v>
      </c>
      <c r="D268" s="15" t="s">
        <v>198</v>
      </c>
      <c r="E268" s="15"/>
      <c r="F268" s="30">
        <f>F269</f>
        <v>182922</v>
      </c>
      <c r="G268" s="30">
        <f>G269</f>
        <v>196094</v>
      </c>
    </row>
    <row r="269" spans="1:8" ht="24" customHeight="1" x14ac:dyDescent="0.2">
      <c r="A269" s="19" t="s">
        <v>44</v>
      </c>
      <c r="B269" s="15" t="s">
        <v>140</v>
      </c>
      <c r="C269" s="15" t="s">
        <v>188</v>
      </c>
      <c r="D269" s="15" t="s">
        <v>198</v>
      </c>
      <c r="E269" s="15" t="s">
        <v>41</v>
      </c>
      <c r="F269" s="30">
        <f>184509-1587</f>
        <v>182922</v>
      </c>
      <c r="G269" s="30">
        <f>185892-1511+11713</f>
        <v>196094</v>
      </c>
    </row>
    <row r="270" spans="1:8" ht="100.5" customHeight="1" x14ac:dyDescent="0.2">
      <c r="A270" s="19" t="s">
        <v>197</v>
      </c>
      <c r="B270" s="15" t="s">
        <v>140</v>
      </c>
      <c r="C270" s="15" t="s">
        <v>188</v>
      </c>
      <c r="D270" s="15" t="s">
        <v>196</v>
      </c>
      <c r="E270" s="15"/>
      <c r="F270" s="30">
        <f>F271</f>
        <v>20038</v>
      </c>
      <c r="G270" s="30">
        <f>G271</f>
        <v>20038</v>
      </c>
    </row>
    <row r="271" spans="1:8" ht="24" customHeight="1" x14ac:dyDescent="0.2">
      <c r="A271" s="19" t="s">
        <v>44</v>
      </c>
      <c r="B271" s="15" t="s">
        <v>140</v>
      </c>
      <c r="C271" s="15" t="s">
        <v>188</v>
      </c>
      <c r="D271" s="15" t="s">
        <v>196</v>
      </c>
      <c r="E271" s="15" t="s">
        <v>41</v>
      </c>
      <c r="F271" s="30">
        <f>18280+1758</f>
        <v>20038</v>
      </c>
      <c r="G271" s="30">
        <v>20038</v>
      </c>
    </row>
    <row r="272" spans="1:8" ht="103.5" customHeight="1" x14ac:dyDescent="0.2">
      <c r="A272" s="19" t="s">
        <v>151</v>
      </c>
      <c r="B272" s="15" t="s">
        <v>140</v>
      </c>
      <c r="C272" s="15" t="s">
        <v>188</v>
      </c>
      <c r="D272" s="15" t="s">
        <v>150</v>
      </c>
      <c r="E272" s="15"/>
      <c r="F272" s="30">
        <f>F273</f>
        <v>1336</v>
      </c>
      <c r="G272" s="30">
        <f>G273</f>
        <v>1336</v>
      </c>
    </row>
    <row r="273" spans="1:7" ht="24" customHeight="1" x14ac:dyDescent="0.2">
      <c r="A273" s="19" t="s">
        <v>44</v>
      </c>
      <c r="B273" s="15" t="s">
        <v>140</v>
      </c>
      <c r="C273" s="15" t="s">
        <v>188</v>
      </c>
      <c r="D273" s="15" t="s">
        <v>150</v>
      </c>
      <c r="E273" s="15" t="s">
        <v>41</v>
      </c>
      <c r="F273" s="30">
        <f>1219+117</f>
        <v>1336</v>
      </c>
      <c r="G273" s="30">
        <v>1336</v>
      </c>
    </row>
    <row r="274" spans="1:7" ht="24" customHeight="1" x14ac:dyDescent="0.2">
      <c r="A274" s="19" t="s">
        <v>411</v>
      </c>
      <c r="B274" s="15" t="s">
        <v>140</v>
      </c>
      <c r="C274" s="15" t="s">
        <v>188</v>
      </c>
      <c r="D274" s="15" t="s">
        <v>183</v>
      </c>
      <c r="E274" s="15"/>
      <c r="F274" s="30">
        <f>F275</f>
        <v>0</v>
      </c>
      <c r="G274" s="30">
        <f>G275</f>
        <v>1775</v>
      </c>
    </row>
    <row r="275" spans="1:7" ht="48" customHeight="1" x14ac:dyDescent="0.2">
      <c r="A275" s="19" t="s">
        <v>414</v>
      </c>
      <c r="B275" s="15" t="s">
        <v>140</v>
      </c>
      <c r="C275" s="15" t="s">
        <v>188</v>
      </c>
      <c r="D275" s="15" t="s">
        <v>415</v>
      </c>
      <c r="E275" s="15"/>
      <c r="F275" s="30">
        <f>F276</f>
        <v>0</v>
      </c>
      <c r="G275" s="30">
        <f>G276</f>
        <v>1775</v>
      </c>
    </row>
    <row r="276" spans="1:7" ht="24" customHeight="1" x14ac:dyDescent="0.2">
      <c r="A276" s="19" t="s">
        <v>44</v>
      </c>
      <c r="B276" s="15" t="s">
        <v>140</v>
      </c>
      <c r="C276" s="15" t="s">
        <v>188</v>
      </c>
      <c r="D276" s="15" t="s">
        <v>415</v>
      </c>
      <c r="E276" s="15" t="s">
        <v>41</v>
      </c>
      <c r="F276" s="30">
        <v>0</v>
      </c>
      <c r="G276" s="30">
        <f>1704+71</f>
        <v>1775</v>
      </c>
    </row>
    <row r="277" spans="1:7" ht="12.75" customHeight="1" x14ac:dyDescent="0.2">
      <c r="A277" s="19" t="s">
        <v>66</v>
      </c>
      <c r="B277" s="15" t="s">
        <v>140</v>
      </c>
      <c r="C277" s="15" t="s">
        <v>188</v>
      </c>
      <c r="D277" s="15" t="s">
        <v>65</v>
      </c>
      <c r="E277" s="15"/>
      <c r="F277" s="30">
        <f>F278</f>
        <v>15936</v>
      </c>
      <c r="G277" s="30">
        <f>G278</f>
        <v>15163</v>
      </c>
    </row>
    <row r="278" spans="1:7" ht="24" customHeight="1" x14ac:dyDescent="0.2">
      <c r="A278" s="19" t="s">
        <v>195</v>
      </c>
      <c r="B278" s="15" t="s">
        <v>140</v>
      </c>
      <c r="C278" s="15" t="s">
        <v>188</v>
      </c>
      <c r="D278" s="15" t="s">
        <v>194</v>
      </c>
      <c r="E278" s="15"/>
      <c r="F278" s="30">
        <f>F279+F281+F283</f>
        <v>15936</v>
      </c>
      <c r="G278" s="30">
        <f>G279+G281+G283</f>
        <v>15163</v>
      </c>
    </row>
    <row r="279" spans="1:7" ht="36" x14ac:dyDescent="0.2">
      <c r="A279" s="19" t="s">
        <v>193</v>
      </c>
      <c r="B279" s="15" t="s">
        <v>140</v>
      </c>
      <c r="C279" s="15" t="s">
        <v>188</v>
      </c>
      <c r="D279" s="15" t="s">
        <v>192</v>
      </c>
      <c r="E279" s="15"/>
      <c r="F279" s="30">
        <f>F280</f>
        <v>1236</v>
      </c>
      <c r="G279" s="30">
        <f>G280</f>
        <v>249</v>
      </c>
    </row>
    <row r="280" spans="1:7" ht="24" customHeight="1" x14ac:dyDescent="0.2">
      <c r="A280" s="19" t="s">
        <v>44</v>
      </c>
      <c r="B280" s="15" t="s">
        <v>140</v>
      </c>
      <c r="C280" s="15" t="s">
        <v>188</v>
      </c>
      <c r="D280" s="15" t="s">
        <v>192</v>
      </c>
      <c r="E280" s="15" t="s">
        <v>41</v>
      </c>
      <c r="F280" s="30">
        <v>1236</v>
      </c>
      <c r="G280" s="30">
        <v>249</v>
      </c>
    </row>
    <row r="281" spans="1:7" ht="53.25" customHeight="1" x14ac:dyDescent="0.2">
      <c r="A281" s="19" t="s">
        <v>191</v>
      </c>
      <c r="B281" s="15" t="s">
        <v>140</v>
      </c>
      <c r="C281" s="15" t="s">
        <v>188</v>
      </c>
      <c r="D281" s="15" t="s">
        <v>190</v>
      </c>
      <c r="E281" s="15"/>
      <c r="F281" s="30">
        <f>F282</f>
        <v>14554</v>
      </c>
      <c r="G281" s="30">
        <f>G282</f>
        <v>14767</v>
      </c>
    </row>
    <row r="282" spans="1:7" ht="24" customHeight="1" x14ac:dyDescent="0.2">
      <c r="A282" s="19" t="s">
        <v>44</v>
      </c>
      <c r="B282" s="15" t="s">
        <v>140</v>
      </c>
      <c r="C282" s="15" t="s">
        <v>188</v>
      </c>
      <c r="D282" s="15" t="s">
        <v>190</v>
      </c>
      <c r="E282" s="15" t="s">
        <v>41</v>
      </c>
      <c r="F282" s="30">
        <v>14554</v>
      </c>
      <c r="G282" s="30">
        <f>12109+2658</f>
        <v>14767</v>
      </c>
    </row>
    <row r="283" spans="1:7" ht="81" customHeight="1" x14ac:dyDescent="0.2">
      <c r="A283" s="19" t="s">
        <v>189</v>
      </c>
      <c r="B283" s="15" t="s">
        <v>140</v>
      </c>
      <c r="C283" s="15" t="s">
        <v>188</v>
      </c>
      <c r="D283" s="15" t="s">
        <v>187</v>
      </c>
      <c r="E283" s="15"/>
      <c r="F283" s="30">
        <f>F284</f>
        <v>146</v>
      </c>
      <c r="G283" s="30">
        <f>G284</f>
        <v>147</v>
      </c>
    </row>
    <row r="284" spans="1:7" ht="24" customHeight="1" x14ac:dyDescent="0.2">
      <c r="A284" s="19" t="s">
        <v>44</v>
      </c>
      <c r="B284" s="15" t="s">
        <v>140</v>
      </c>
      <c r="C284" s="15" t="s">
        <v>188</v>
      </c>
      <c r="D284" s="15" t="s">
        <v>187</v>
      </c>
      <c r="E284" s="15" t="s">
        <v>41</v>
      </c>
      <c r="F284" s="30">
        <v>146</v>
      </c>
      <c r="G284" s="30">
        <f>2658-2511</f>
        <v>147</v>
      </c>
    </row>
    <row r="285" spans="1:7" x14ac:dyDescent="0.2">
      <c r="A285" s="32" t="s">
        <v>186</v>
      </c>
      <c r="B285" s="13" t="s">
        <v>140</v>
      </c>
      <c r="C285" s="13" t="s">
        <v>180</v>
      </c>
      <c r="D285" s="13"/>
      <c r="E285" s="13"/>
      <c r="F285" s="29">
        <f t="shared" ref="F285:G286" si="26">F286</f>
        <v>22770</v>
      </c>
      <c r="G285" s="29">
        <f t="shared" si="26"/>
        <v>22770</v>
      </c>
    </row>
    <row r="286" spans="1:7" ht="24" x14ac:dyDescent="0.2">
      <c r="A286" s="32" t="s">
        <v>74</v>
      </c>
      <c r="B286" s="13" t="s">
        <v>140</v>
      </c>
      <c r="C286" s="13" t="s">
        <v>180</v>
      </c>
      <c r="D286" s="13" t="s">
        <v>73</v>
      </c>
      <c r="E286" s="13"/>
      <c r="F286" s="29">
        <f t="shared" si="26"/>
        <v>22770</v>
      </c>
      <c r="G286" s="29">
        <f t="shared" si="26"/>
        <v>22770</v>
      </c>
    </row>
    <row r="287" spans="1:7" ht="24" customHeight="1" x14ac:dyDescent="0.2">
      <c r="A287" s="19" t="s">
        <v>154</v>
      </c>
      <c r="B287" s="15" t="s">
        <v>140</v>
      </c>
      <c r="C287" s="15" t="s">
        <v>180</v>
      </c>
      <c r="D287" s="15" t="s">
        <v>71</v>
      </c>
      <c r="E287" s="15"/>
      <c r="F287" s="30">
        <f>F288+F293</f>
        <v>22770</v>
      </c>
      <c r="G287" s="30">
        <f>G288+G293</f>
        <v>22770</v>
      </c>
    </row>
    <row r="288" spans="1:7" ht="93" customHeight="1" x14ac:dyDescent="0.2">
      <c r="A288" s="19" t="s">
        <v>153</v>
      </c>
      <c r="B288" s="15" t="s">
        <v>140</v>
      </c>
      <c r="C288" s="15" t="s">
        <v>180</v>
      </c>
      <c r="D288" s="15" t="s">
        <v>152</v>
      </c>
      <c r="E288" s="15"/>
      <c r="F288" s="30">
        <f>F289+F291</f>
        <v>15772</v>
      </c>
      <c r="G288" s="30">
        <f>G289+G291</f>
        <v>15772</v>
      </c>
    </row>
    <row r="289" spans="1:7" ht="24" customHeight="1" x14ac:dyDescent="0.2">
      <c r="A289" s="19" t="s">
        <v>113</v>
      </c>
      <c r="B289" s="15" t="s">
        <v>140</v>
      </c>
      <c r="C289" s="15" t="s">
        <v>180</v>
      </c>
      <c r="D289" s="15" t="s">
        <v>185</v>
      </c>
      <c r="E289" s="15"/>
      <c r="F289" s="30">
        <f>F290</f>
        <v>2568</v>
      </c>
      <c r="G289" s="30">
        <f>G290</f>
        <v>2568</v>
      </c>
    </row>
    <row r="290" spans="1:7" ht="24" x14ac:dyDescent="0.2">
      <c r="A290" s="19" t="s">
        <v>44</v>
      </c>
      <c r="B290" s="15" t="s">
        <v>140</v>
      </c>
      <c r="C290" s="15" t="s">
        <v>180</v>
      </c>
      <c r="D290" s="15" t="s">
        <v>185</v>
      </c>
      <c r="E290" s="15" t="s">
        <v>41</v>
      </c>
      <c r="F290" s="30">
        <v>2568</v>
      </c>
      <c r="G290" s="30">
        <v>2568</v>
      </c>
    </row>
    <row r="291" spans="1:7" ht="24" customHeight="1" x14ac:dyDescent="0.2">
      <c r="A291" s="19" t="s">
        <v>8</v>
      </c>
      <c r="B291" s="15" t="s">
        <v>140</v>
      </c>
      <c r="C291" s="15" t="s">
        <v>180</v>
      </c>
      <c r="D291" s="15" t="s">
        <v>184</v>
      </c>
      <c r="E291" s="15"/>
      <c r="F291" s="30">
        <f>F292</f>
        <v>13204</v>
      </c>
      <c r="G291" s="30">
        <f>G292</f>
        <v>13204</v>
      </c>
    </row>
    <row r="292" spans="1:7" ht="24" x14ac:dyDescent="0.2">
      <c r="A292" s="19" t="s">
        <v>44</v>
      </c>
      <c r="B292" s="15" t="s">
        <v>140</v>
      </c>
      <c r="C292" s="15" t="s">
        <v>180</v>
      </c>
      <c r="D292" s="15" t="s">
        <v>184</v>
      </c>
      <c r="E292" s="15" t="s">
        <v>41</v>
      </c>
      <c r="F292" s="30">
        <f>13564-360</f>
        <v>13204</v>
      </c>
      <c r="G292" s="30">
        <f>13564-360</f>
        <v>13204</v>
      </c>
    </row>
    <row r="293" spans="1:7" ht="24" x14ac:dyDescent="0.2">
      <c r="A293" s="19" t="s">
        <v>411</v>
      </c>
      <c r="B293" s="15" t="s">
        <v>140</v>
      </c>
      <c r="C293" s="15" t="s">
        <v>180</v>
      </c>
      <c r="D293" s="15" t="s">
        <v>183</v>
      </c>
      <c r="E293" s="15"/>
      <c r="F293" s="30">
        <f>F294</f>
        <v>6998</v>
      </c>
      <c r="G293" s="30">
        <f>G294</f>
        <v>6998</v>
      </c>
    </row>
    <row r="294" spans="1:7" ht="36" x14ac:dyDescent="0.2">
      <c r="A294" s="19" t="s">
        <v>182</v>
      </c>
      <c r="B294" s="15" t="s">
        <v>140</v>
      </c>
      <c r="C294" s="15" t="s">
        <v>180</v>
      </c>
      <c r="D294" s="15" t="s">
        <v>179</v>
      </c>
      <c r="E294" s="15"/>
      <c r="F294" s="30">
        <f>F295+F296</f>
        <v>6998</v>
      </c>
      <c r="G294" s="30">
        <f>G295+G296</f>
        <v>6998</v>
      </c>
    </row>
    <row r="295" spans="1:7" s="17" customFormat="1" ht="24" x14ac:dyDescent="0.15">
      <c r="A295" s="19" t="s">
        <v>44</v>
      </c>
      <c r="B295" s="15" t="s">
        <v>140</v>
      </c>
      <c r="C295" s="15" t="s">
        <v>180</v>
      </c>
      <c r="D295" s="15" t="s">
        <v>179</v>
      </c>
      <c r="E295" s="15" t="s">
        <v>41</v>
      </c>
      <c r="F295" s="30">
        <f>5709+1196</f>
        <v>6905</v>
      </c>
      <c r="G295" s="30">
        <f>5709+1196</f>
        <v>6905</v>
      </c>
    </row>
    <row r="296" spans="1:7" ht="39.75" customHeight="1" x14ac:dyDescent="0.2">
      <c r="A296" s="19" t="s">
        <v>181</v>
      </c>
      <c r="B296" s="15" t="s">
        <v>140</v>
      </c>
      <c r="C296" s="15" t="s">
        <v>180</v>
      </c>
      <c r="D296" s="15" t="s">
        <v>179</v>
      </c>
      <c r="E296" s="15" t="s">
        <v>178</v>
      </c>
      <c r="F296" s="30">
        <f>929-836</f>
        <v>93</v>
      </c>
      <c r="G296" s="30">
        <f>929-836</f>
        <v>93</v>
      </c>
    </row>
    <row r="297" spans="1:7" ht="24" x14ac:dyDescent="0.2">
      <c r="A297" s="32" t="s">
        <v>177</v>
      </c>
      <c r="B297" s="13" t="s">
        <v>140</v>
      </c>
      <c r="C297" s="13" t="s">
        <v>166</v>
      </c>
      <c r="D297" s="13"/>
      <c r="E297" s="13"/>
      <c r="F297" s="29">
        <f>F298+F304</f>
        <v>90</v>
      </c>
      <c r="G297" s="29">
        <f>G298+G304</f>
        <v>90</v>
      </c>
    </row>
    <row r="298" spans="1:7" ht="29.25" customHeight="1" x14ac:dyDescent="0.2">
      <c r="A298" s="32" t="s">
        <v>176</v>
      </c>
      <c r="B298" s="13" t="s">
        <v>140</v>
      </c>
      <c r="C298" s="13" t="s">
        <v>166</v>
      </c>
      <c r="D298" s="13" t="s">
        <v>175</v>
      </c>
      <c r="E298" s="13"/>
      <c r="F298" s="29">
        <f>F299</f>
        <v>50</v>
      </c>
      <c r="G298" s="29">
        <f>G299</f>
        <v>50</v>
      </c>
    </row>
    <row r="299" spans="1:7" ht="24.75" customHeight="1" x14ac:dyDescent="0.2">
      <c r="A299" s="19" t="s">
        <v>174</v>
      </c>
      <c r="B299" s="15" t="s">
        <v>140</v>
      </c>
      <c r="C299" s="15" t="s">
        <v>166</v>
      </c>
      <c r="D299" s="15" t="s">
        <v>173</v>
      </c>
      <c r="E299" s="15"/>
      <c r="F299" s="30">
        <f>F300+F302</f>
        <v>50</v>
      </c>
      <c r="G299" s="30">
        <f>G300+G302</f>
        <v>50</v>
      </c>
    </row>
    <row r="300" spans="1:7" ht="36" x14ac:dyDescent="0.2">
      <c r="A300" s="19" t="s">
        <v>172</v>
      </c>
      <c r="B300" s="15" t="s">
        <v>140</v>
      </c>
      <c r="C300" s="15" t="s">
        <v>166</v>
      </c>
      <c r="D300" s="15" t="s">
        <v>171</v>
      </c>
      <c r="E300" s="15"/>
      <c r="F300" s="30">
        <f>F301</f>
        <v>30</v>
      </c>
      <c r="G300" s="30">
        <f>G301</f>
        <v>30</v>
      </c>
    </row>
    <row r="301" spans="1:7" ht="25.5" customHeight="1" x14ac:dyDescent="0.2">
      <c r="A301" s="19" t="s">
        <v>29</v>
      </c>
      <c r="B301" s="15" t="s">
        <v>140</v>
      </c>
      <c r="C301" s="15" t="s">
        <v>166</v>
      </c>
      <c r="D301" s="15" t="s">
        <v>171</v>
      </c>
      <c r="E301" s="15" t="s">
        <v>25</v>
      </c>
      <c r="F301" s="30">
        <v>30</v>
      </c>
      <c r="G301" s="30">
        <v>30</v>
      </c>
    </row>
    <row r="302" spans="1:7" ht="33.75" customHeight="1" x14ac:dyDescent="0.2">
      <c r="A302" s="19" t="s">
        <v>170</v>
      </c>
      <c r="B302" s="15" t="s">
        <v>140</v>
      </c>
      <c r="C302" s="15" t="s">
        <v>166</v>
      </c>
      <c r="D302" s="15" t="s">
        <v>169</v>
      </c>
      <c r="E302" s="15"/>
      <c r="F302" s="30">
        <f>F303</f>
        <v>20</v>
      </c>
      <c r="G302" s="30">
        <f>G303</f>
        <v>20</v>
      </c>
    </row>
    <row r="303" spans="1:7" ht="25.5" customHeight="1" x14ac:dyDescent="0.2">
      <c r="A303" s="19" t="s">
        <v>29</v>
      </c>
      <c r="B303" s="15" t="s">
        <v>140</v>
      </c>
      <c r="C303" s="15" t="s">
        <v>166</v>
      </c>
      <c r="D303" s="15" t="s">
        <v>169</v>
      </c>
      <c r="E303" s="15" t="s">
        <v>25</v>
      </c>
      <c r="F303" s="30">
        <v>20</v>
      </c>
      <c r="G303" s="30">
        <v>20</v>
      </c>
    </row>
    <row r="304" spans="1:7" ht="42" customHeight="1" x14ac:dyDescent="0.2">
      <c r="A304" s="32" t="s">
        <v>12</v>
      </c>
      <c r="B304" s="13" t="s">
        <v>140</v>
      </c>
      <c r="C304" s="13" t="s">
        <v>166</v>
      </c>
      <c r="D304" s="13" t="s">
        <v>11</v>
      </c>
      <c r="E304" s="13"/>
      <c r="F304" s="29">
        <f t="shared" ref="F304:G306" si="27">F305</f>
        <v>40</v>
      </c>
      <c r="G304" s="29">
        <f t="shared" si="27"/>
        <v>40</v>
      </c>
    </row>
    <row r="305" spans="1:7" ht="36.75" customHeight="1" x14ac:dyDescent="0.2">
      <c r="A305" s="19" t="s">
        <v>168</v>
      </c>
      <c r="B305" s="15" t="s">
        <v>140</v>
      </c>
      <c r="C305" s="15" t="s">
        <v>166</v>
      </c>
      <c r="D305" s="15" t="s">
        <v>167</v>
      </c>
      <c r="E305" s="15"/>
      <c r="F305" s="30">
        <f t="shared" si="27"/>
        <v>40</v>
      </c>
      <c r="G305" s="30">
        <f t="shared" si="27"/>
        <v>40</v>
      </c>
    </row>
    <row r="306" spans="1:7" ht="25.5" customHeight="1" x14ac:dyDescent="0.2">
      <c r="A306" s="19" t="s">
        <v>141</v>
      </c>
      <c r="B306" s="15" t="s">
        <v>140</v>
      </c>
      <c r="C306" s="15" t="s">
        <v>166</v>
      </c>
      <c r="D306" s="15" t="s">
        <v>165</v>
      </c>
      <c r="E306" s="15"/>
      <c r="F306" s="30">
        <f t="shared" si="27"/>
        <v>40</v>
      </c>
      <c r="G306" s="30">
        <f t="shared" si="27"/>
        <v>40</v>
      </c>
    </row>
    <row r="307" spans="1:7" ht="25.5" customHeight="1" x14ac:dyDescent="0.2">
      <c r="A307" s="19" t="s">
        <v>29</v>
      </c>
      <c r="B307" s="15" t="s">
        <v>140</v>
      </c>
      <c r="C307" s="15" t="s">
        <v>166</v>
      </c>
      <c r="D307" s="15" t="s">
        <v>165</v>
      </c>
      <c r="E307" s="15" t="s">
        <v>25</v>
      </c>
      <c r="F307" s="30">
        <v>40</v>
      </c>
      <c r="G307" s="30">
        <v>40</v>
      </c>
    </row>
    <row r="308" spans="1:7" ht="14.25" customHeight="1" x14ac:dyDescent="0.2">
      <c r="A308" s="32" t="s">
        <v>164</v>
      </c>
      <c r="B308" s="13" t="s">
        <v>140</v>
      </c>
      <c r="C308" s="13" t="s">
        <v>157</v>
      </c>
      <c r="D308" s="13"/>
      <c r="E308" s="13"/>
      <c r="F308" s="29">
        <f>F309+F314</f>
        <v>2224</v>
      </c>
      <c r="G308" s="29">
        <f>G309+G314</f>
        <v>290</v>
      </c>
    </row>
    <row r="309" spans="1:7" ht="24" x14ac:dyDescent="0.2">
      <c r="A309" s="32" t="s">
        <v>74</v>
      </c>
      <c r="B309" s="13" t="s">
        <v>140</v>
      </c>
      <c r="C309" s="13" t="s">
        <v>157</v>
      </c>
      <c r="D309" s="13" t="s">
        <v>73</v>
      </c>
      <c r="E309" s="13"/>
      <c r="F309" s="29">
        <f t="shared" ref="F309:G312" si="28">F310</f>
        <v>2214</v>
      </c>
      <c r="G309" s="29">
        <f t="shared" si="28"/>
        <v>280</v>
      </c>
    </row>
    <row r="310" spans="1:7" x14ac:dyDescent="0.2">
      <c r="A310" s="19" t="s">
        <v>66</v>
      </c>
      <c r="B310" s="15" t="s">
        <v>140</v>
      </c>
      <c r="C310" s="15" t="s">
        <v>157</v>
      </c>
      <c r="D310" s="15" t="s">
        <v>65</v>
      </c>
      <c r="E310" s="15"/>
      <c r="F310" s="30">
        <f t="shared" si="28"/>
        <v>2214</v>
      </c>
      <c r="G310" s="30">
        <f t="shared" si="28"/>
        <v>280</v>
      </c>
    </row>
    <row r="311" spans="1:7" ht="54.75" customHeight="1" x14ac:dyDescent="0.2">
      <c r="A311" s="19" t="s">
        <v>163</v>
      </c>
      <c r="B311" s="15" t="s">
        <v>140</v>
      </c>
      <c r="C311" s="15" t="s">
        <v>157</v>
      </c>
      <c r="D311" s="15" t="s">
        <v>162</v>
      </c>
      <c r="E311" s="18"/>
      <c r="F311" s="30">
        <f t="shared" si="28"/>
        <v>2214</v>
      </c>
      <c r="G311" s="30">
        <f t="shared" si="28"/>
        <v>280</v>
      </c>
    </row>
    <row r="312" spans="1:7" ht="36" x14ac:dyDescent="0.2">
      <c r="A312" s="19" t="s">
        <v>161</v>
      </c>
      <c r="B312" s="15" t="s">
        <v>140</v>
      </c>
      <c r="C312" s="15" t="s">
        <v>157</v>
      </c>
      <c r="D312" s="15" t="s">
        <v>160</v>
      </c>
      <c r="E312" s="15"/>
      <c r="F312" s="30">
        <f t="shared" si="28"/>
        <v>2214</v>
      </c>
      <c r="G312" s="30">
        <f t="shared" si="28"/>
        <v>280</v>
      </c>
    </row>
    <row r="313" spans="1:7" ht="24" x14ac:dyDescent="0.2">
      <c r="A313" s="19" t="s">
        <v>44</v>
      </c>
      <c r="B313" s="15" t="s">
        <v>140</v>
      </c>
      <c r="C313" s="15" t="s">
        <v>157</v>
      </c>
      <c r="D313" s="15" t="s">
        <v>160</v>
      </c>
      <c r="E313" s="15" t="s">
        <v>41</v>
      </c>
      <c r="F313" s="30">
        <v>2214</v>
      </c>
      <c r="G313" s="30">
        <v>280</v>
      </c>
    </row>
    <row r="314" spans="1:7" x14ac:dyDescent="0.2">
      <c r="A314" s="32" t="s">
        <v>47</v>
      </c>
      <c r="B314" s="13" t="s">
        <v>140</v>
      </c>
      <c r="C314" s="13" t="s">
        <v>157</v>
      </c>
      <c r="D314" s="13" t="s">
        <v>48</v>
      </c>
      <c r="E314" s="13"/>
      <c r="F314" s="29">
        <f t="shared" ref="F314:G316" si="29">F315</f>
        <v>10</v>
      </c>
      <c r="G314" s="29">
        <f t="shared" si="29"/>
        <v>10</v>
      </c>
    </row>
    <row r="315" spans="1:7" ht="14.25" customHeight="1" x14ac:dyDescent="0.2">
      <c r="A315" s="32" t="s">
        <v>47</v>
      </c>
      <c r="B315" s="13" t="s">
        <v>140</v>
      </c>
      <c r="C315" s="13" t="s">
        <v>157</v>
      </c>
      <c r="D315" s="13" t="s">
        <v>46</v>
      </c>
      <c r="E315" s="13"/>
      <c r="F315" s="29">
        <f t="shared" si="29"/>
        <v>10</v>
      </c>
      <c r="G315" s="29">
        <f t="shared" si="29"/>
        <v>10</v>
      </c>
    </row>
    <row r="316" spans="1:7" ht="41.25" customHeight="1" x14ac:dyDescent="0.2">
      <c r="A316" s="19" t="s">
        <v>159</v>
      </c>
      <c r="B316" s="15" t="s">
        <v>140</v>
      </c>
      <c r="C316" s="15" t="s">
        <v>157</v>
      </c>
      <c r="D316" s="15" t="s">
        <v>156</v>
      </c>
      <c r="E316" s="15"/>
      <c r="F316" s="30">
        <f t="shared" si="29"/>
        <v>10</v>
      </c>
      <c r="G316" s="30">
        <f t="shared" si="29"/>
        <v>10</v>
      </c>
    </row>
    <row r="317" spans="1:7" x14ac:dyDescent="0.2">
      <c r="A317" s="19" t="s">
        <v>158</v>
      </c>
      <c r="B317" s="15" t="s">
        <v>140</v>
      </c>
      <c r="C317" s="15" t="s">
        <v>157</v>
      </c>
      <c r="D317" s="15" t="s">
        <v>156</v>
      </c>
      <c r="E317" s="15" t="s">
        <v>51</v>
      </c>
      <c r="F317" s="30">
        <v>10</v>
      </c>
      <c r="G317" s="30">
        <v>10</v>
      </c>
    </row>
    <row r="318" spans="1:7" x14ac:dyDescent="0.2">
      <c r="A318" s="32" t="s">
        <v>155</v>
      </c>
      <c r="B318" s="13" t="s">
        <v>140</v>
      </c>
      <c r="C318" s="13" t="s">
        <v>139</v>
      </c>
      <c r="D318" s="13"/>
      <c r="E318" s="13"/>
      <c r="F318" s="29">
        <f>F319+F326</f>
        <v>19992</v>
      </c>
      <c r="G318" s="29">
        <f>G319+G326</f>
        <v>19992</v>
      </c>
    </row>
    <row r="319" spans="1:7" ht="15" customHeight="1" x14ac:dyDescent="0.2">
      <c r="A319" s="32" t="s">
        <v>47</v>
      </c>
      <c r="B319" s="13" t="s">
        <v>140</v>
      </c>
      <c r="C319" s="13" t="s">
        <v>139</v>
      </c>
      <c r="D319" s="13" t="s">
        <v>48</v>
      </c>
      <c r="E319" s="13"/>
      <c r="F319" s="29">
        <f t="shared" ref="F319" si="30">F320</f>
        <v>10303</v>
      </c>
      <c r="G319" s="29">
        <f t="shared" ref="G319" si="31">G320</f>
        <v>10303</v>
      </c>
    </row>
    <row r="320" spans="1:7" ht="15.75" customHeight="1" x14ac:dyDescent="0.2">
      <c r="A320" s="19" t="s">
        <v>47</v>
      </c>
      <c r="B320" s="15" t="s">
        <v>140</v>
      </c>
      <c r="C320" s="15" t="s">
        <v>139</v>
      </c>
      <c r="D320" s="15" t="s">
        <v>46</v>
      </c>
      <c r="E320" s="15"/>
      <c r="F320" s="30">
        <f>F323+F321</f>
        <v>10303</v>
      </c>
      <c r="G320" s="30">
        <f t="shared" ref="G320" si="32">G323+G321</f>
        <v>10303</v>
      </c>
    </row>
    <row r="321" spans="1:7" ht="27" customHeight="1" x14ac:dyDescent="0.2">
      <c r="A321" s="19" t="s">
        <v>8</v>
      </c>
      <c r="B321" s="15" t="s">
        <v>140</v>
      </c>
      <c r="C321" s="15" t="s">
        <v>139</v>
      </c>
      <c r="D321" s="15" t="s">
        <v>409</v>
      </c>
      <c r="E321" s="15"/>
      <c r="F321" s="30">
        <f>F322</f>
        <v>7331</v>
      </c>
      <c r="G321" s="30">
        <f t="shared" ref="G321" si="33">G322</f>
        <v>9545</v>
      </c>
    </row>
    <row r="322" spans="1:7" ht="51.75" customHeight="1" x14ac:dyDescent="0.2">
      <c r="A322" s="19" t="s">
        <v>112</v>
      </c>
      <c r="B322" s="15" t="s">
        <v>140</v>
      </c>
      <c r="C322" s="15" t="s">
        <v>139</v>
      </c>
      <c r="D322" s="15" t="s">
        <v>409</v>
      </c>
      <c r="E322" s="15" t="s">
        <v>111</v>
      </c>
      <c r="F322" s="30">
        <v>7331</v>
      </c>
      <c r="G322" s="30">
        <v>9545</v>
      </c>
    </row>
    <row r="323" spans="1:7" ht="24.75" customHeight="1" x14ac:dyDescent="0.2">
      <c r="A323" s="19" t="s">
        <v>113</v>
      </c>
      <c r="B323" s="15" t="s">
        <v>140</v>
      </c>
      <c r="C323" s="15" t="s">
        <v>139</v>
      </c>
      <c r="D323" s="15" t="s">
        <v>108</v>
      </c>
      <c r="E323" s="15"/>
      <c r="F323" s="30">
        <f>F324+F325</f>
        <v>2972</v>
      </c>
      <c r="G323" s="30">
        <f>G324+G325</f>
        <v>758</v>
      </c>
    </row>
    <row r="324" spans="1:7" ht="50.25" customHeight="1" x14ac:dyDescent="0.2">
      <c r="A324" s="19" t="s">
        <v>112</v>
      </c>
      <c r="B324" s="15" t="s">
        <v>140</v>
      </c>
      <c r="C324" s="15" t="s">
        <v>139</v>
      </c>
      <c r="D324" s="15" t="s">
        <v>108</v>
      </c>
      <c r="E324" s="15" t="s">
        <v>111</v>
      </c>
      <c r="F324" s="30">
        <v>2214</v>
      </c>
      <c r="G324" s="30">
        <v>0</v>
      </c>
    </row>
    <row r="325" spans="1:7" ht="26.25" customHeight="1" x14ac:dyDescent="0.2">
      <c r="A325" s="19" t="s">
        <v>29</v>
      </c>
      <c r="B325" s="15" t="s">
        <v>140</v>
      </c>
      <c r="C325" s="15" t="s">
        <v>139</v>
      </c>
      <c r="D325" s="15" t="s">
        <v>108</v>
      </c>
      <c r="E325" s="15" t="s">
        <v>25</v>
      </c>
      <c r="F325" s="30">
        <v>758</v>
      </c>
      <c r="G325" s="30">
        <v>758</v>
      </c>
    </row>
    <row r="326" spans="1:7" ht="24" x14ac:dyDescent="0.2">
      <c r="A326" s="32" t="s">
        <v>74</v>
      </c>
      <c r="B326" s="13" t="s">
        <v>140</v>
      </c>
      <c r="C326" s="13" t="s">
        <v>139</v>
      </c>
      <c r="D326" s="13" t="s">
        <v>73</v>
      </c>
      <c r="E326" s="13"/>
      <c r="F326" s="29">
        <f>F327+F331+F336</f>
        <v>9689</v>
      </c>
      <c r="G326" s="29">
        <f>G327+G331+G336</f>
        <v>9689</v>
      </c>
    </row>
    <row r="327" spans="1:7" ht="24" x14ac:dyDescent="0.2">
      <c r="A327" s="19" t="s">
        <v>154</v>
      </c>
      <c r="B327" s="15" t="s">
        <v>140</v>
      </c>
      <c r="C327" s="15" t="s">
        <v>139</v>
      </c>
      <c r="D327" s="15" t="s">
        <v>71</v>
      </c>
      <c r="E327" s="15"/>
      <c r="F327" s="30">
        <f t="shared" ref="F327:G329" si="34">F328</f>
        <v>214</v>
      </c>
      <c r="G327" s="30">
        <f t="shared" si="34"/>
        <v>214</v>
      </c>
    </row>
    <row r="328" spans="1:7" ht="90" customHeight="1" x14ac:dyDescent="0.2">
      <c r="A328" s="19" t="s">
        <v>153</v>
      </c>
      <c r="B328" s="15" t="s">
        <v>140</v>
      </c>
      <c r="C328" s="15" t="s">
        <v>139</v>
      </c>
      <c r="D328" s="15" t="s">
        <v>152</v>
      </c>
      <c r="E328" s="15"/>
      <c r="F328" s="30">
        <f t="shared" si="34"/>
        <v>214</v>
      </c>
      <c r="G328" s="30">
        <f t="shared" si="34"/>
        <v>214</v>
      </c>
    </row>
    <row r="329" spans="1:7" ht="105.75" customHeight="1" x14ac:dyDescent="0.2">
      <c r="A329" s="19" t="s">
        <v>151</v>
      </c>
      <c r="B329" s="15" t="s">
        <v>140</v>
      </c>
      <c r="C329" s="15" t="s">
        <v>139</v>
      </c>
      <c r="D329" s="15" t="s">
        <v>150</v>
      </c>
      <c r="E329" s="15"/>
      <c r="F329" s="30">
        <f t="shared" si="34"/>
        <v>214</v>
      </c>
      <c r="G329" s="30">
        <f t="shared" si="34"/>
        <v>214</v>
      </c>
    </row>
    <row r="330" spans="1:7" ht="24" x14ac:dyDescent="0.2">
      <c r="A330" s="19" t="s">
        <v>29</v>
      </c>
      <c r="B330" s="15" t="s">
        <v>140</v>
      </c>
      <c r="C330" s="15" t="s">
        <v>139</v>
      </c>
      <c r="D330" s="15" t="s">
        <v>150</v>
      </c>
      <c r="E330" s="15" t="s">
        <v>25</v>
      </c>
      <c r="F330" s="30">
        <f>195+19</f>
        <v>214</v>
      </c>
      <c r="G330" s="30">
        <v>214</v>
      </c>
    </row>
    <row r="331" spans="1:7" x14ac:dyDescent="0.2">
      <c r="A331" s="19" t="s">
        <v>66</v>
      </c>
      <c r="B331" s="15" t="s">
        <v>140</v>
      </c>
      <c r="C331" s="15" t="s">
        <v>139</v>
      </c>
      <c r="D331" s="15" t="s">
        <v>65</v>
      </c>
      <c r="E331" s="15"/>
      <c r="F331" s="30">
        <f t="shared" ref="F331:G332" si="35">F332</f>
        <v>2260</v>
      </c>
      <c r="G331" s="30">
        <f t="shared" si="35"/>
        <v>2260</v>
      </c>
    </row>
    <row r="332" spans="1:7" ht="38.25" customHeight="1" x14ac:dyDescent="0.2">
      <c r="A332" s="19" t="s">
        <v>149</v>
      </c>
      <c r="B332" s="15" t="s">
        <v>140</v>
      </c>
      <c r="C332" s="15" t="s">
        <v>139</v>
      </c>
      <c r="D332" s="15" t="s">
        <v>148</v>
      </c>
      <c r="E332" s="15"/>
      <c r="F332" s="30">
        <f t="shared" si="35"/>
        <v>2260</v>
      </c>
      <c r="G332" s="30">
        <f t="shared" si="35"/>
        <v>2260</v>
      </c>
    </row>
    <row r="333" spans="1:7" ht="35.25" customHeight="1" x14ac:dyDescent="0.2">
      <c r="A333" s="19" t="s">
        <v>147</v>
      </c>
      <c r="B333" s="15" t="s">
        <v>140</v>
      </c>
      <c r="C333" s="15" t="s">
        <v>139</v>
      </c>
      <c r="D333" s="15" t="s">
        <v>146</v>
      </c>
      <c r="E333" s="15"/>
      <c r="F333" s="30">
        <f>F334+F335</f>
        <v>2260</v>
      </c>
      <c r="G333" s="30">
        <f>G334+G335</f>
        <v>2260</v>
      </c>
    </row>
    <row r="334" spans="1:7" ht="48.75" customHeight="1" x14ac:dyDescent="0.2">
      <c r="A334" s="19" t="s">
        <v>112</v>
      </c>
      <c r="B334" s="15" t="s">
        <v>140</v>
      </c>
      <c r="C334" s="15" t="s">
        <v>139</v>
      </c>
      <c r="D334" s="15" t="s">
        <v>146</v>
      </c>
      <c r="E334" s="15" t="s">
        <v>111</v>
      </c>
      <c r="F334" s="30">
        <f>977+481</f>
        <v>1458</v>
      </c>
      <c r="G334" s="30">
        <f>977+481</f>
        <v>1458</v>
      </c>
    </row>
    <row r="335" spans="1:7" ht="27" customHeight="1" x14ac:dyDescent="0.2">
      <c r="A335" s="19" t="s">
        <v>29</v>
      </c>
      <c r="B335" s="15" t="s">
        <v>140</v>
      </c>
      <c r="C335" s="15" t="s">
        <v>139</v>
      </c>
      <c r="D335" s="15" t="s">
        <v>146</v>
      </c>
      <c r="E335" s="15" t="s">
        <v>25</v>
      </c>
      <c r="F335" s="30">
        <f>356+446</f>
        <v>802</v>
      </c>
      <c r="G335" s="30">
        <f>356+446</f>
        <v>802</v>
      </c>
    </row>
    <row r="336" spans="1:7" ht="63.75" customHeight="1" x14ac:dyDescent="0.2">
      <c r="A336" s="19" t="s">
        <v>145</v>
      </c>
      <c r="B336" s="15" t="s">
        <v>140</v>
      </c>
      <c r="C336" s="15" t="s">
        <v>139</v>
      </c>
      <c r="D336" s="15" t="s">
        <v>144</v>
      </c>
      <c r="E336" s="15"/>
      <c r="F336" s="30">
        <f t="shared" ref="F336:G336" si="36">F337</f>
        <v>7215</v>
      </c>
      <c r="G336" s="30">
        <f t="shared" si="36"/>
        <v>7215</v>
      </c>
    </row>
    <row r="337" spans="1:7" ht="25.5" customHeight="1" x14ac:dyDescent="0.2">
      <c r="A337" s="19" t="s">
        <v>143</v>
      </c>
      <c r="B337" s="15" t="s">
        <v>140</v>
      </c>
      <c r="C337" s="15" t="s">
        <v>139</v>
      </c>
      <c r="D337" s="15" t="s">
        <v>142</v>
      </c>
      <c r="E337" s="15"/>
      <c r="F337" s="30">
        <f>F340+F338</f>
        <v>7215</v>
      </c>
      <c r="G337" s="30">
        <f t="shared" ref="G337" si="37">G340+G338</f>
        <v>7215</v>
      </c>
    </row>
    <row r="338" spans="1:7" ht="32.25" customHeight="1" x14ac:dyDescent="0.2">
      <c r="A338" s="19" t="s">
        <v>8</v>
      </c>
      <c r="B338" s="15" t="s">
        <v>140</v>
      </c>
      <c r="C338" s="15" t="s">
        <v>139</v>
      </c>
      <c r="D338" s="15" t="s">
        <v>410</v>
      </c>
      <c r="E338" s="15"/>
      <c r="F338" s="30">
        <f>F339</f>
        <v>1577</v>
      </c>
      <c r="G338" s="30">
        <f t="shared" ref="G338" si="38">G339</f>
        <v>6798</v>
      </c>
    </row>
    <row r="339" spans="1:7" ht="52.5" customHeight="1" x14ac:dyDescent="0.2">
      <c r="A339" s="19" t="s">
        <v>112</v>
      </c>
      <c r="B339" s="15" t="s">
        <v>140</v>
      </c>
      <c r="C339" s="15" t="s">
        <v>139</v>
      </c>
      <c r="D339" s="15" t="s">
        <v>410</v>
      </c>
      <c r="E339" s="15" t="s">
        <v>111</v>
      </c>
      <c r="F339" s="30">
        <v>1577</v>
      </c>
      <c r="G339" s="30">
        <v>6798</v>
      </c>
    </row>
    <row r="340" spans="1:7" ht="27" customHeight="1" x14ac:dyDescent="0.2">
      <c r="A340" s="19" t="s">
        <v>141</v>
      </c>
      <c r="B340" s="15" t="s">
        <v>140</v>
      </c>
      <c r="C340" s="15" t="s">
        <v>139</v>
      </c>
      <c r="D340" s="15" t="s">
        <v>138</v>
      </c>
      <c r="E340" s="15"/>
      <c r="F340" s="30">
        <f>F341+F342</f>
        <v>5638</v>
      </c>
      <c r="G340" s="30">
        <f>G341+G342</f>
        <v>417</v>
      </c>
    </row>
    <row r="341" spans="1:7" ht="50.25" customHeight="1" x14ac:dyDescent="0.2">
      <c r="A341" s="19" t="s">
        <v>112</v>
      </c>
      <c r="B341" s="15" t="s">
        <v>140</v>
      </c>
      <c r="C341" s="15" t="s">
        <v>139</v>
      </c>
      <c r="D341" s="15" t="s">
        <v>138</v>
      </c>
      <c r="E341" s="15" t="s">
        <v>111</v>
      </c>
      <c r="F341" s="30">
        <f>6798-1577</f>
        <v>5221</v>
      </c>
      <c r="G341" s="30">
        <v>0</v>
      </c>
    </row>
    <row r="342" spans="1:7" ht="24.75" customHeight="1" x14ac:dyDescent="0.2">
      <c r="A342" s="19" t="s">
        <v>29</v>
      </c>
      <c r="B342" s="15" t="s">
        <v>140</v>
      </c>
      <c r="C342" s="15" t="s">
        <v>139</v>
      </c>
      <c r="D342" s="15" t="s">
        <v>138</v>
      </c>
      <c r="E342" s="15" t="s">
        <v>25</v>
      </c>
      <c r="F342" s="30">
        <v>417</v>
      </c>
      <c r="G342" s="30">
        <v>417</v>
      </c>
    </row>
    <row r="343" spans="1:7" ht="18" customHeight="1" x14ac:dyDescent="0.2">
      <c r="A343" s="32" t="s">
        <v>137</v>
      </c>
      <c r="B343" s="13" t="s">
        <v>110</v>
      </c>
      <c r="C343" s="13"/>
      <c r="D343" s="13"/>
      <c r="E343" s="13"/>
      <c r="F343" s="29">
        <f>F344+F368</f>
        <v>57138</v>
      </c>
      <c r="G343" s="29">
        <f>G344+G368</f>
        <v>57138</v>
      </c>
    </row>
    <row r="344" spans="1:7" ht="13.5" customHeight="1" x14ac:dyDescent="0.2">
      <c r="A344" s="32" t="s">
        <v>136</v>
      </c>
      <c r="B344" s="13" t="s">
        <v>110</v>
      </c>
      <c r="C344" s="13" t="s">
        <v>116</v>
      </c>
      <c r="D344" s="13"/>
      <c r="E344" s="13"/>
      <c r="F344" s="29">
        <f>F345+F361</f>
        <v>53788</v>
      </c>
      <c r="G344" s="29">
        <f>G345+G361</f>
        <v>53788</v>
      </c>
    </row>
    <row r="345" spans="1:7" ht="24" x14ac:dyDescent="0.2">
      <c r="A345" s="32" t="s">
        <v>135</v>
      </c>
      <c r="B345" s="13" t="s">
        <v>110</v>
      </c>
      <c r="C345" s="13" t="s">
        <v>116</v>
      </c>
      <c r="D345" s="13" t="s">
        <v>134</v>
      </c>
      <c r="E345" s="13"/>
      <c r="F345" s="29">
        <f>F346+F353+F358</f>
        <v>44466</v>
      </c>
      <c r="G345" s="29">
        <f>G346+G353+G358</f>
        <v>44466</v>
      </c>
    </row>
    <row r="346" spans="1:7" ht="33.75" customHeight="1" x14ac:dyDescent="0.2">
      <c r="A346" s="19" t="s">
        <v>133</v>
      </c>
      <c r="B346" s="15" t="s">
        <v>110</v>
      </c>
      <c r="C346" s="15" t="s">
        <v>116</v>
      </c>
      <c r="D346" s="15" t="s">
        <v>132</v>
      </c>
      <c r="E346" s="15"/>
      <c r="F346" s="30">
        <f>F347+F349+F351</f>
        <v>31448</v>
      </c>
      <c r="G346" s="30">
        <f>G347+G349+G351</f>
        <v>31448</v>
      </c>
    </row>
    <row r="347" spans="1:7" ht="30" customHeight="1" x14ac:dyDescent="0.2">
      <c r="A347" s="19" t="s">
        <v>113</v>
      </c>
      <c r="B347" s="15" t="s">
        <v>110</v>
      </c>
      <c r="C347" s="15" t="s">
        <v>116</v>
      </c>
      <c r="D347" s="15" t="s">
        <v>131</v>
      </c>
      <c r="E347" s="15"/>
      <c r="F347" s="30">
        <f>F348</f>
        <v>812</v>
      </c>
      <c r="G347" s="30">
        <f>G348</f>
        <v>812</v>
      </c>
    </row>
    <row r="348" spans="1:7" ht="27" customHeight="1" x14ac:dyDescent="0.2">
      <c r="A348" s="19" t="s">
        <v>44</v>
      </c>
      <c r="B348" s="15" t="s">
        <v>110</v>
      </c>
      <c r="C348" s="15" t="s">
        <v>116</v>
      </c>
      <c r="D348" s="15" t="s">
        <v>131</v>
      </c>
      <c r="E348" s="15" t="s">
        <v>41</v>
      </c>
      <c r="F348" s="30">
        <v>812</v>
      </c>
      <c r="G348" s="30">
        <v>812</v>
      </c>
    </row>
    <row r="349" spans="1:7" ht="27" customHeight="1" x14ac:dyDescent="0.2">
      <c r="A349" s="19" t="s">
        <v>8</v>
      </c>
      <c r="B349" s="15" t="s">
        <v>110</v>
      </c>
      <c r="C349" s="15" t="s">
        <v>116</v>
      </c>
      <c r="D349" s="15" t="s">
        <v>130</v>
      </c>
      <c r="E349" s="15"/>
      <c r="F349" s="30">
        <f>F350</f>
        <v>3475</v>
      </c>
      <c r="G349" s="30">
        <f>G350</f>
        <v>3475</v>
      </c>
    </row>
    <row r="350" spans="1:7" ht="27" customHeight="1" x14ac:dyDescent="0.2">
      <c r="A350" s="19" t="s">
        <v>44</v>
      </c>
      <c r="B350" s="15" t="s">
        <v>110</v>
      </c>
      <c r="C350" s="15" t="s">
        <v>116</v>
      </c>
      <c r="D350" s="15" t="s">
        <v>130</v>
      </c>
      <c r="E350" s="15" t="s">
        <v>41</v>
      </c>
      <c r="F350" s="30">
        <f>5693-2218</f>
        <v>3475</v>
      </c>
      <c r="G350" s="30">
        <f>5693-2218</f>
        <v>3475</v>
      </c>
    </row>
    <row r="351" spans="1:7" ht="63.75" customHeight="1" x14ac:dyDescent="0.2">
      <c r="A351" s="19" t="s">
        <v>129</v>
      </c>
      <c r="B351" s="15" t="s">
        <v>110</v>
      </c>
      <c r="C351" s="15" t="s">
        <v>116</v>
      </c>
      <c r="D351" s="15" t="s">
        <v>128</v>
      </c>
      <c r="E351" s="15"/>
      <c r="F351" s="30">
        <f>F352</f>
        <v>27161</v>
      </c>
      <c r="G351" s="30">
        <f>G352</f>
        <v>27161</v>
      </c>
    </row>
    <row r="352" spans="1:7" ht="23.25" customHeight="1" x14ac:dyDescent="0.2">
      <c r="A352" s="19" t="s">
        <v>44</v>
      </c>
      <c r="B352" s="15" t="s">
        <v>110</v>
      </c>
      <c r="C352" s="15" t="s">
        <v>116</v>
      </c>
      <c r="D352" s="15" t="s">
        <v>128</v>
      </c>
      <c r="E352" s="15" t="s">
        <v>41</v>
      </c>
      <c r="F352" s="30">
        <f>40788-876+1611-12751-1611</f>
        <v>27161</v>
      </c>
      <c r="G352" s="30">
        <f>43157-3245+1611-12751-1611</f>
        <v>27161</v>
      </c>
    </row>
    <row r="353" spans="1:7" ht="49.5" customHeight="1" x14ac:dyDescent="0.2">
      <c r="A353" s="19" t="s">
        <v>127</v>
      </c>
      <c r="B353" s="15" t="s">
        <v>110</v>
      </c>
      <c r="C353" s="15" t="s">
        <v>116</v>
      </c>
      <c r="D353" s="15" t="s">
        <v>126</v>
      </c>
      <c r="E353" s="15"/>
      <c r="F353" s="30">
        <f>F354+F356</f>
        <v>12918</v>
      </c>
      <c r="G353" s="30">
        <f>G354+G356</f>
        <v>12918</v>
      </c>
    </row>
    <row r="354" spans="1:7" ht="33" customHeight="1" x14ac:dyDescent="0.2">
      <c r="A354" s="19" t="s">
        <v>113</v>
      </c>
      <c r="B354" s="15" t="s">
        <v>110</v>
      </c>
      <c r="C354" s="15" t="s">
        <v>116</v>
      </c>
      <c r="D354" s="15" t="s">
        <v>125</v>
      </c>
      <c r="E354" s="15"/>
      <c r="F354" s="30">
        <f>F355</f>
        <v>2936</v>
      </c>
      <c r="G354" s="30">
        <f>G355</f>
        <v>2936</v>
      </c>
    </row>
    <row r="355" spans="1:7" ht="24" x14ac:dyDescent="0.2">
      <c r="A355" s="19" t="s">
        <v>44</v>
      </c>
      <c r="B355" s="15" t="s">
        <v>110</v>
      </c>
      <c r="C355" s="15" t="s">
        <v>116</v>
      </c>
      <c r="D355" s="15" t="s">
        <v>125</v>
      </c>
      <c r="E355" s="15" t="s">
        <v>41</v>
      </c>
      <c r="F355" s="30">
        <v>2936</v>
      </c>
      <c r="G355" s="30">
        <v>2936</v>
      </c>
    </row>
    <row r="356" spans="1:7" ht="24" x14ac:dyDescent="0.2">
      <c r="A356" s="19" t="s">
        <v>8</v>
      </c>
      <c r="B356" s="15" t="s">
        <v>110</v>
      </c>
      <c r="C356" s="15" t="s">
        <v>116</v>
      </c>
      <c r="D356" s="15" t="s">
        <v>124</v>
      </c>
      <c r="E356" s="15"/>
      <c r="F356" s="30">
        <f>F357</f>
        <v>9982</v>
      </c>
      <c r="G356" s="30">
        <f>G357</f>
        <v>9982</v>
      </c>
    </row>
    <row r="357" spans="1:7" ht="24" x14ac:dyDescent="0.2">
      <c r="A357" s="19" t="s">
        <v>44</v>
      </c>
      <c r="B357" s="15" t="s">
        <v>110</v>
      </c>
      <c r="C357" s="15" t="s">
        <v>116</v>
      </c>
      <c r="D357" s="15" t="s">
        <v>124</v>
      </c>
      <c r="E357" s="15" t="s">
        <v>41</v>
      </c>
      <c r="F357" s="30">
        <v>9982</v>
      </c>
      <c r="G357" s="30">
        <v>9982</v>
      </c>
    </row>
    <row r="358" spans="1:7" ht="24" x14ac:dyDescent="0.2">
      <c r="A358" s="19" t="s">
        <v>123</v>
      </c>
      <c r="B358" s="15" t="s">
        <v>110</v>
      </c>
      <c r="C358" s="15" t="s">
        <v>116</v>
      </c>
      <c r="D358" s="15" t="s">
        <v>122</v>
      </c>
      <c r="E358" s="15"/>
      <c r="F358" s="30">
        <f t="shared" ref="F358:G359" si="39">F359</f>
        <v>100</v>
      </c>
      <c r="G358" s="30">
        <f t="shared" si="39"/>
        <v>100</v>
      </c>
    </row>
    <row r="359" spans="1:7" ht="16.5" customHeight="1" x14ac:dyDescent="0.2">
      <c r="A359" s="19" t="s">
        <v>121</v>
      </c>
      <c r="B359" s="15" t="s">
        <v>110</v>
      </c>
      <c r="C359" s="15" t="s">
        <v>116</v>
      </c>
      <c r="D359" s="15" t="s">
        <v>120</v>
      </c>
      <c r="E359" s="15"/>
      <c r="F359" s="30">
        <f t="shared" si="39"/>
        <v>100</v>
      </c>
      <c r="G359" s="30">
        <f t="shared" si="39"/>
        <v>100</v>
      </c>
    </row>
    <row r="360" spans="1:7" ht="27" customHeight="1" x14ac:dyDescent="0.2">
      <c r="A360" s="19" t="s">
        <v>29</v>
      </c>
      <c r="B360" s="15" t="s">
        <v>110</v>
      </c>
      <c r="C360" s="15" t="s">
        <v>116</v>
      </c>
      <c r="D360" s="15" t="s">
        <v>120</v>
      </c>
      <c r="E360" s="15" t="s">
        <v>25</v>
      </c>
      <c r="F360" s="30">
        <v>100</v>
      </c>
      <c r="G360" s="30">
        <v>100</v>
      </c>
    </row>
    <row r="361" spans="1:7" x14ac:dyDescent="0.2">
      <c r="A361" s="32" t="s">
        <v>47</v>
      </c>
      <c r="B361" s="13" t="s">
        <v>110</v>
      </c>
      <c r="C361" s="13" t="s">
        <v>116</v>
      </c>
      <c r="D361" s="13" t="s">
        <v>48</v>
      </c>
      <c r="E361" s="13"/>
      <c r="F361" s="29">
        <f>F362</f>
        <v>9322</v>
      </c>
      <c r="G361" s="29">
        <f>G362</f>
        <v>9322</v>
      </c>
    </row>
    <row r="362" spans="1:7" x14ac:dyDescent="0.2">
      <c r="A362" s="19" t="s">
        <v>47</v>
      </c>
      <c r="B362" s="15" t="s">
        <v>110</v>
      </c>
      <c r="C362" s="15" t="s">
        <v>116</v>
      </c>
      <c r="D362" s="15" t="s">
        <v>46</v>
      </c>
      <c r="E362" s="15"/>
      <c r="F362" s="30">
        <f>F363+F365</f>
        <v>9322</v>
      </c>
      <c r="G362" s="30">
        <f>G363+G365</f>
        <v>9322</v>
      </c>
    </row>
    <row r="363" spans="1:7" ht="24" customHeight="1" x14ac:dyDescent="0.2">
      <c r="A363" s="19" t="s">
        <v>113</v>
      </c>
      <c r="B363" s="15" t="s">
        <v>110</v>
      </c>
      <c r="C363" s="15" t="s">
        <v>116</v>
      </c>
      <c r="D363" s="15" t="s">
        <v>108</v>
      </c>
      <c r="E363" s="15"/>
      <c r="F363" s="30">
        <f>F364</f>
        <v>1311</v>
      </c>
      <c r="G363" s="30">
        <f>G364</f>
        <v>1311</v>
      </c>
    </row>
    <row r="364" spans="1:7" ht="23.25" customHeight="1" x14ac:dyDescent="0.2">
      <c r="A364" s="19" t="s">
        <v>44</v>
      </c>
      <c r="B364" s="15" t="s">
        <v>110</v>
      </c>
      <c r="C364" s="15" t="s">
        <v>116</v>
      </c>
      <c r="D364" s="15" t="s">
        <v>108</v>
      </c>
      <c r="E364" s="15" t="s">
        <v>41</v>
      </c>
      <c r="F364" s="30">
        <f>1477-166</f>
        <v>1311</v>
      </c>
      <c r="G364" s="30">
        <f>1477-166</f>
        <v>1311</v>
      </c>
    </row>
    <row r="365" spans="1:7" ht="24" customHeight="1" x14ac:dyDescent="0.2">
      <c r="A365" s="19" t="s">
        <v>119</v>
      </c>
      <c r="B365" s="15" t="s">
        <v>110</v>
      </c>
      <c r="C365" s="15" t="s">
        <v>116</v>
      </c>
      <c r="D365" s="15" t="s">
        <v>118</v>
      </c>
      <c r="E365" s="15"/>
      <c r="F365" s="30">
        <f t="shared" ref="F365:G366" si="40">F366</f>
        <v>8011</v>
      </c>
      <c r="G365" s="30">
        <f t="shared" si="40"/>
        <v>8011</v>
      </c>
    </row>
    <row r="366" spans="1:7" ht="22.5" customHeight="1" x14ac:dyDescent="0.2">
      <c r="A366" s="19" t="s">
        <v>117</v>
      </c>
      <c r="B366" s="15" t="s">
        <v>110</v>
      </c>
      <c r="C366" s="15" t="s">
        <v>116</v>
      </c>
      <c r="D366" s="15" t="s">
        <v>115</v>
      </c>
      <c r="E366" s="15"/>
      <c r="F366" s="30">
        <f t="shared" si="40"/>
        <v>8011</v>
      </c>
      <c r="G366" s="30">
        <f t="shared" si="40"/>
        <v>8011</v>
      </c>
    </row>
    <row r="367" spans="1:7" ht="24.75" customHeight="1" x14ac:dyDescent="0.2">
      <c r="A367" s="19" t="s">
        <v>44</v>
      </c>
      <c r="B367" s="15" t="s">
        <v>110</v>
      </c>
      <c r="C367" s="15" t="s">
        <v>116</v>
      </c>
      <c r="D367" s="15" t="s">
        <v>115</v>
      </c>
      <c r="E367" s="15" t="s">
        <v>41</v>
      </c>
      <c r="F367" s="30">
        <v>8011</v>
      </c>
      <c r="G367" s="30">
        <v>8011</v>
      </c>
    </row>
    <row r="368" spans="1:7" ht="12.75" customHeight="1" x14ac:dyDescent="0.2">
      <c r="A368" s="32" t="s">
        <v>114</v>
      </c>
      <c r="B368" s="13" t="s">
        <v>110</v>
      </c>
      <c r="C368" s="13" t="s">
        <v>109</v>
      </c>
      <c r="D368" s="13"/>
      <c r="E368" s="13"/>
      <c r="F368" s="29">
        <f t="shared" ref="F368:G369" si="41">F369</f>
        <v>3350</v>
      </c>
      <c r="G368" s="29">
        <f t="shared" si="41"/>
        <v>3350</v>
      </c>
    </row>
    <row r="369" spans="1:7" x14ac:dyDescent="0.2">
      <c r="A369" s="32" t="s">
        <v>47</v>
      </c>
      <c r="B369" s="13" t="s">
        <v>110</v>
      </c>
      <c r="C369" s="13" t="s">
        <v>109</v>
      </c>
      <c r="D369" s="13" t="s">
        <v>48</v>
      </c>
      <c r="E369" s="13"/>
      <c r="F369" s="29">
        <f t="shared" si="41"/>
        <v>3350</v>
      </c>
      <c r="G369" s="29">
        <f t="shared" si="41"/>
        <v>3350</v>
      </c>
    </row>
    <row r="370" spans="1:7" x14ac:dyDescent="0.2">
      <c r="A370" s="19" t="s">
        <v>47</v>
      </c>
      <c r="B370" s="15" t="s">
        <v>110</v>
      </c>
      <c r="C370" s="15" t="s">
        <v>109</v>
      </c>
      <c r="D370" s="15" t="s">
        <v>46</v>
      </c>
      <c r="E370" s="15"/>
      <c r="F370" s="30">
        <f>F373+F371</f>
        <v>3350</v>
      </c>
      <c r="G370" s="30">
        <f t="shared" ref="G370" si="42">G373+G371</f>
        <v>3350</v>
      </c>
    </row>
    <row r="371" spans="1:7" ht="24" x14ac:dyDescent="0.2">
      <c r="A371" s="19" t="s">
        <v>8</v>
      </c>
      <c r="B371" s="15" t="s">
        <v>110</v>
      </c>
      <c r="C371" s="15" t="s">
        <v>109</v>
      </c>
      <c r="D371" s="15" t="s">
        <v>409</v>
      </c>
      <c r="E371" s="15"/>
      <c r="F371" s="30">
        <f>F372</f>
        <v>2110</v>
      </c>
      <c r="G371" s="30">
        <f t="shared" ref="G371" si="43">G372</f>
        <v>2747</v>
      </c>
    </row>
    <row r="372" spans="1:7" ht="51.75" customHeight="1" x14ac:dyDescent="0.2">
      <c r="A372" s="19" t="s">
        <v>112</v>
      </c>
      <c r="B372" s="15" t="s">
        <v>110</v>
      </c>
      <c r="C372" s="15" t="s">
        <v>109</v>
      </c>
      <c r="D372" s="15" t="s">
        <v>409</v>
      </c>
      <c r="E372" s="15" t="s">
        <v>111</v>
      </c>
      <c r="F372" s="30">
        <f>124+1986</f>
        <v>2110</v>
      </c>
      <c r="G372" s="30">
        <f>2110+637</f>
        <v>2747</v>
      </c>
    </row>
    <row r="373" spans="1:7" ht="26.25" customHeight="1" x14ac:dyDescent="0.2">
      <c r="A373" s="19" t="s">
        <v>113</v>
      </c>
      <c r="B373" s="15" t="s">
        <v>110</v>
      </c>
      <c r="C373" s="15" t="s">
        <v>109</v>
      </c>
      <c r="D373" s="15" t="s">
        <v>108</v>
      </c>
      <c r="E373" s="15"/>
      <c r="F373" s="30">
        <f>F374+F375</f>
        <v>1240</v>
      </c>
      <c r="G373" s="30">
        <f>G374+G375</f>
        <v>603</v>
      </c>
    </row>
    <row r="374" spans="1:7" ht="51" customHeight="1" x14ac:dyDescent="0.2">
      <c r="A374" s="19" t="s">
        <v>112</v>
      </c>
      <c r="B374" s="15" t="s">
        <v>110</v>
      </c>
      <c r="C374" s="15" t="s">
        <v>109</v>
      </c>
      <c r="D374" s="15" t="s">
        <v>108</v>
      </c>
      <c r="E374" s="15" t="s">
        <v>111</v>
      </c>
      <c r="F374" s="30">
        <f>2747-124-1986</f>
        <v>637</v>
      </c>
      <c r="G374" s="30">
        <f>637-637</f>
        <v>0</v>
      </c>
    </row>
    <row r="375" spans="1:7" ht="29.25" customHeight="1" x14ac:dyDescent="0.2">
      <c r="A375" s="19" t="s">
        <v>29</v>
      </c>
      <c r="B375" s="15" t="s">
        <v>110</v>
      </c>
      <c r="C375" s="15" t="s">
        <v>109</v>
      </c>
      <c r="D375" s="15" t="s">
        <v>108</v>
      </c>
      <c r="E375" s="15" t="s">
        <v>25</v>
      </c>
      <c r="F375" s="30">
        <v>603</v>
      </c>
      <c r="G375" s="30">
        <v>603</v>
      </c>
    </row>
    <row r="376" spans="1:7" s="17" customFormat="1" ht="13.5" customHeight="1" x14ac:dyDescent="0.15">
      <c r="A376" s="32" t="s">
        <v>107</v>
      </c>
      <c r="B376" s="13">
        <v>1000</v>
      </c>
      <c r="C376" s="13"/>
      <c r="D376" s="13"/>
      <c r="E376" s="13"/>
      <c r="F376" s="29">
        <f>F377+F382+F400+F421</f>
        <v>45023</v>
      </c>
      <c r="G376" s="29">
        <f>G377+G382+G400+G421</f>
        <v>45445</v>
      </c>
    </row>
    <row r="377" spans="1:7" ht="15" customHeight="1" x14ac:dyDescent="0.2">
      <c r="A377" s="32" t="s">
        <v>106</v>
      </c>
      <c r="B377" s="13">
        <v>1000</v>
      </c>
      <c r="C377" s="13">
        <v>1001</v>
      </c>
      <c r="D377" s="13"/>
      <c r="E377" s="13"/>
      <c r="F377" s="29">
        <f t="shared" ref="F377:G380" si="44">F378</f>
        <v>1080</v>
      </c>
      <c r="G377" s="29">
        <f t="shared" si="44"/>
        <v>1080</v>
      </c>
    </row>
    <row r="378" spans="1:7" x14ac:dyDescent="0.2">
      <c r="A378" s="32" t="s">
        <v>47</v>
      </c>
      <c r="B378" s="13">
        <v>1000</v>
      </c>
      <c r="C378" s="13">
        <v>1001</v>
      </c>
      <c r="D378" s="13" t="s">
        <v>48</v>
      </c>
      <c r="E378" s="13"/>
      <c r="F378" s="29">
        <f t="shared" si="44"/>
        <v>1080</v>
      </c>
      <c r="G378" s="29">
        <f t="shared" si="44"/>
        <v>1080</v>
      </c>
    </row>
    <row r="379" spans="1:7" ht="13.5" customHeight="1" x14ac:dyDescent="0.2">
      <c r="A379" s="19" t="s">
        <v>47</v>
      </c>
      <c r="B379" s="15">
        <v>1000</v>
      </c>
      <c r="C379" s="15">
        <v>1001</v>
      </c>
      <c r="D379" s="15" t="s">
        <v>46</v>
      </c>
      <c r="E379" s="15"/>
      <c r="F379" s="30">
        <f t="shared" si="44"/>
        <v>1080</v>
      </c>
      <c r="G379" s="30">
        <f t="shared" si="44"/>
        <v>1080</v>
      </c>
    </row>
    <row r="380" spans="1:7" ht="14.25" customHeight="1" x14ac:dyDescent="0.2">
      <c r="A380" s="19" t="s">
        <v>105</v>
      </c>
      <c r="B380" s="15">
        <v>1000</v>
      </c>
      <c r="C380" s="15">
        <v>1001</v>
      </c>
      <c r="D380" s="15" t="s">
        <v>104</v>
      </c>
      <c r="E380" s="15"/>
      <c r="F380" s="30">
        <f t="shared" si="44"/>
        <v>1080</v>
      </c>
      <c r="G380" s="30">
        <f t="shared" si="44"/>
        <v>1080</v>
      </c>
    </row>
    <row r="381" spans="1:7" ht="15.75" customHeight="1" x14ac:dyDescent="0.2">
      <c r="A381" s="19" t="s">
        <v>54</v>
      </c>
      <c r="B381" s="15">
        <v>1000</v>
      </c>
      <c r="C381" s="15">
        <v>1001</v>
      </c>
      <c r="D381" s="15" t="s">
        <v>104</v>
      </c>
      <c r="E381" s="15" t="s">
        <v>51</v>
      </c>
      <c r="F381" s="30">
        <v>1080</v>
      </c>
      <c r="G381" s="30">
        <f>1080+1-1</f>
        <v>1080</v>
      </c>
    </row>
    <row r="382" spans="1:7" ht="15" customHeight="1" x14ac:dyDescent="0.2">
      <c r="A382" s="32" t="s">
        <v>103</v>
      </c>
      <c r="B382" s="13" t="s">
        <v>49</v>
      </c>
      <c r="C382" s="13" t="s">
        <v>81</v>
      </c>
      <c r="D382" s="13"/>
      <c r="E382" s="13"/>
      <c r="F382" s="29">
        <f>F383+F388+F392+F396</f>
        <v>1127</v>
      </c>
      <c r="G382" s="29">
        <f>G383+G388+G392+G396</f>
        <v>1087</v>
      </c>
    </row>
    <row r="383" spans="1:7" ht="36" x14ac:dyDescent="0.2">
      <c r="A383" s="32" t="s">
        <v>102</v>
      </c>
      <c r="B383" s="13" t="s">
        <v>49</v>
      </c>
      <c r="C383" s="13" t="s">
        <v>81</v>
      </c>
      <c r="D383" s="13" t="s">
        <v>101</v>
      </c>
      <c r="E383" s="13"/>
      <c r="F383" s="29">
        <f t="shared" ref="F383:G386" si="45">F384</f>
        <v>121</v>
      </c>
      <c r="G383" s="29">
        <f t="shared" si="45"/>
        <v>121</v>
      </c>
    </row>
    <row r="384" spans="1:7" ht="24" x14ac:dyDescent="0.2">
      <c r="A384" s="19" t="s">
        <v>100</v>
      </c>
      <c r="B384" s="15" t="s">
        <v>49</v>
      </c>
      <c r="C384" s="15" t="s">
        <v>81</v>
      </c>
      <c r="D384" s="15" t="s">
        <v>99</v>
      </c>
      <c r="E384" s="15"/>
      <c r="F384" s="30">
        <f t="shared" si="45"/>
        <v>121</v>
      </c>
      <c r="G384" s="30">
        <f t="shared" si="45"/>
        <v>121</v>
      </c>
    </row>
    <row r="385" spans="1:7" ht="39" customHeight="1" x14ac:dyDescent="0.2">
      <c r="A385" s="19" t="s">
        <v>98</v>
      </c>
      <c r="B385" s="15" t="s">
        <v>49</v>
      </c>
      <c r="C385" s="15" t="s">
        <v>81</v>
      </c>
      <c r="D385" s="15" t="s">
        <v>97</v>
      </c>
      <c r="E385" s="15"/>
      <c r="F385" s="30">
        <f t="shared" si="45"/>
        <v>121</v>
      </c>
      <c r="G385" s="30">
        <f t="shared" si="45"/>
        <v>121</v>
      </c>
    </row>
    <row r="386" spans="1:7" ht="40.5" customHeight="1" x14ac:dyDescent="0.2">
      <c r="A386" s="19" t="s">
        <v>96</v>
      </c>
      <c r="B386" s="15" t="s">
        <v>49</v>
      </c>
      <c r="C386" s="15" t="s">
        <v>81</v>
      </c>
      <c r="D386" s="15" t="s">
        <v>95</v>
      </c>
      <c r="E386" s="15"/>
      <c r="F386" s="30">
        <f t="shared" si="45"/>
        <v>121</v>
      </c>
      <c r="G386" s="30">
        <f t="shared" si="45"/>
        <v>121</v>
      </c>
    </row>
    <row r="387" spans="1:7" ht="15.75" customHeight="1" x14ac:dyDescent="0.2">
      <c r="A387" s="19" t="s">
        <v>54</v>
      </c>
      <c r="B387" s="15" t="s">
        <v>49</v>
      </c>
      <c r="C387" s="15" t="s">
        <v>81</v>
      </c>
      <c r="D387" s="15" t="s">
        <v>95</v>
      </c>
      <c r="E387" s="15" t="s">
        <v>51</v>
      </c>
      <c r="F387" s="30">
        <v>121</v>
      </c>
      <c r="G387" s="30">
        <v>121</v>
      </c>
    </row>
    <row r="388" spans="1:7" ht="24" x14ac:dyDescent="0.2">
      <c r="A388" s="32" t="s">
        <v>94</v>
      </c>
      <c r="B388" s="13" t="s">
        <v>49</v>
      </c>
      <c r="C388" s="13" t="s">
        <v>81</v>
      </c>
      <c r="D388" s="13" t="s">
        <v>93</v>
      </c>
      <c r="E388" s="13"/>
      <c r="F388" s="29">
        <f t="shared" ref="F388:G390" si="46">F389</f>
        <v>734</v>
      </c>
      <c r="G388" s="29">
        <f t="shared" si="46"/>
        <v>724</v>
      </c>
    </row>
    <row r="389" spans="1:7" ht="51.75" customHeight="1" x14ac:dyDescent="0.2">
      <c r="A389" s="19" t="s">
        <v>92</v>
      </c>
      <c r="B389" s="15" t="s">
        <v>49</v>
      </c>
      <c r="C389" s="15" t="s">
        <v>81</v>
      </c>
      <c r="D389" s="15" t="s">
        <v>91</v>
      </c>
      <c r="E389" s="15"/>
      <c r="F389" s="30">
        <f t="shared" si="46"/>
        <v>734</v>
      </c>
      <c r="G389" s="30">
        <f t="shared" si="46"/>
        <v>724</v>
      </c>
    </row>
    <row r="390" spans="1:7" ht="24" x14ac:dyDescent="0.2">
      <c r="A390" s="19" t="s">
        <v>90</v>
      </c>
      <c r="B390" s="15" t="s">
        <v>49</v>
      </c>
      <c r="C390" s="15" t="s">
        <v>81</v>
      </c>
      <c r="D390" s="15" t="s">
        <v>89</v>
      </c>
      <c r="E390" s="15"/>
      <c r="F390" s="30">
        <f t="shared" si="46"/>
        <v>734</v>
      </c>
      <c r="G390" s="30">
        <f t="shared" si="46"/>
        <v>724</v>
      </c>
    </row>
    <row r="391" spans="1:7" x14ac:dyDescent="0.2">
      <c r="A391" s="19" t="s">
        <v>54</v>
      </c>
      <c r="B391" s="15" t="s">
        <v>49</v>
      </c>
      <c r="C391" s="15" t="s">
        <v>81</v>
      </c>
      <c r="D391" s="15" t="s">
        <v>89</v>
      </c>
      <c r="E391" s="15" t="s">
        <v>51</v>
      </c>
      <c r="F391" s="30">
        <f>1113-364-15</f>
        <v>734</v>
      </c>
      <c r="G391" s="30">
        <f>695+29</f>
        <v>724</v>
      </c>
    </row>
    <row r="392" spans="1:7" ht="54" customHeight="1" x14ac:dyDescent="0.2">
      <c r="A392" s="32" t="s">
        <v>88</v>
      </c>
      <c r="B392" s="13" t="s">
        <v>49</v>
      </c>
      <c r="C392" s="13" t="s">
        <v>81</v>
      </c>
      <c r="D392" s="13" t="s">
        <v>87</v>
      </c>
      <c r="E392" s="13"/>
      <c r="F392" s="29">
        <f t="shared" ref="F392:G394" si="47">F393</f>
        <v>120</v>
      </c>
      <c r="G392" s="29">
        <f t="shared" si="47"/>
        <v>90</v>
      </c>
    </row>
    <row r="393" spans="1:7" ht="64.5" customHeight="1" x14ac:dyDescent="0.2">
      <c r="A393" s="19" t="s">
        <v>86</v>
      </c>
      <c r="B393" s="15" t="s">
        <v>49</v>
      </c>
      <c r="C393" s="15" t="s">
        <v>81</v>
      </c>
      <c r="D393" s="15" t="s">
        <v>85</v>
      </c>
      <c r="E393" s="15"/>
      <c r="F393" s="30">
        <f t="shared" si="47"/>
        <v>120</v>
      </c>
      <c r="G393" s="30">
        <f t="shared" si="47"/>
        <v>90</v>
      </c>
    </row>
    <row r="394" spans="1:7" x14ac:dyDescent="0.2">
      <c r="A394" s="19" t="s">
        <v>84</v>
      </c>
      <c r="B394" s="15" t="s">
        <v>49</v>
      </c>
      <c r="C394" s="15" t="s">
        <v>81</v>
      </c>
      <c r="D394" s="15" t="s">
        <v>83</v>
      </c>
      <c r="E394" s="15"/>
      <c r="F394" s="30">
        <f t="shared" si="47"/>
        <v>120</v>
      </c>
      <c r="G394" s="30">
        <f t="shared" si="47"/>
        <v>90</v>
      </c>
    </row>
    <row r="395" spans="1:7" x14ac:dyDescent="0.2">
      <c r="A395" s="19" t="s">
        <v>54</v>
      </c>
      <c r="B395" s="15" t="s">
        <v>49</v>
      </c>
      <c r="C395" s="15" t="s">
        <v>81</v>
      </c>
      <c r="D395" s="15" t="s">
        <v>83</v>
      </c>
      <c r="E395" s="15" t="s">
        <v>51</v>
      </c>
      <c r="F395" s="30">
        <v>120</v>
      </c>
      <c r="G395" s="30">
        <v>90</v>
      </c>
    </row>
    <row r="396" spans="1:7" ht="15" customHeight="1" x14ac:dyDescent="0.2">
      <c r="A396" s="32" t="s">
        <v>47</v>
      </c>
      <c r="B396" s="13">
        <v>1000</v>
      </c>
      <c r="C396" s="13" t="s">
        <v>81</v>
      </c>
      <c r="D396" s="13" t="s">
        <v>48</v>
      </c>
      <c r="E396" s="13"/>
      <c r="F396" s="29">
        <f t="shared" ref="F396:G398" si="48">F397</f>
        <v>152</v>
      </c>
      <c r="G396" s="29">
        <f t="shared" si="48"/>
        <v>152</v>
      </c>
    </row>
    <row r="397" spans="1:7" ht="12" customHeight="1" x14ac:dyDescent="0.2">
      <c r="A397" s="19" t="s">
        <v>47</v>
      </c>
      <c r="B397" s="15">
        <v>1000</v>
      </c>
      <c r="C397" s="15" t="s">
        <v>81</v>
      </c>
      <c r="D397" s="15" t="s">
        <v>46</v>
      </c>
      <c r="E397" s="15"/>
      <c r="F397" s="30">
        <f t="shared" si="48"/>
        <v>152</v>
      </c>
      <c r="G397" s="30">
        <f t="shared" si="48"/>
        <v>152</v>
      </c>
    </row>
    <row r="398" spans="1:7" ht="22.5" customHeight="1" x14ac:dyDescent="0.2">
      <c r="A398" s="19" t="s">
        <v>82</v>
      </c>
      <c r="B398" s="15">
        <v>1000</v>
      </c>
      <c r="C398" s="15" t="s">
        <v>81</v>
      </c>
      <c r="D398" s="15" t="s">
        <v>80</v>
      </c>
      <c r="E398" s="15"/>
      <c r="F398" s="30">
        <f t="shared" si="48"/>
        <v>152</v>
      </c>
      <c r="G398" s="30">
        <f t="shared" si="48"/>
        <v>152</v>
      </c>
    </row>
    <row r="399" spans="1:7" x14ac:dyDescent="0.2">
      <c r="A399" s="19" t="s">
        <v>54</v>
      </c>
      <c r="B399" s="15">
        <v>1000</v>
      </c>
      <c r="C399" s="15" t="s">
        <v>81</v>
      </c>
      <c r="D399" s="15" t="s">
        <v>80</v>
      </c>
      <c r="E399" s="15" t="s">
        <v>51</v>
      </c>
      <c r="F399" s="30">
        <v>152</v>
      </c>
      <c r="G399" s="30">
        <v>152</v>
      </c>
    </row>
    <row r="400" spans="1:7" ht="12.75" customHeight="1" x14ac:dyDescent="0.2">
      <c r="A400" s="32" t="s">
        <v>79</v>
      </c>
      <c r="B400" s="13">
        <v>1000</v>
      </c>
      <c r="C400" s="13" t="s">
        <v>53</v>
      </c>
      <c r="D400" s="13"/>
      <c r="E400" s="13"/>
      <c r="F400" s="29">
        <f>F401+F405</f>
        <v>42516</v>
      </c>
      <c r="G400" s="29">
        <f>G401+G405</f>
        <v>42978</v>
      </c>
    </row>
    <row r="401" spans="1:7" ht="14.25" customHeight="1" x14ac:dyDescent="0.2">
      <c r="A401" s="32" t="s">
        <v>47</v>
      </c>
      <c r="B401" s="13">
        <v>1000</v>
      </c>
      <c r="C401" s="13" t="s">
        <v>53</v>
      </c>
      <c r="D401" s="13" t="s">
        <v>48</v>
      </c>
      <c r="E401" s="13"/>
      <c r="F401" s="29">
        <f t="shared" ref="F401:G403" si="49">F402</f>
        <v>13689</v>
      </c>
      <c r="G401" s="29">
        <f t="shared" si="49"/>
        <v>13689</v>
      </c>
    </row>
    <row r="402" spans="1:7" ht="12" customHeight="1" x14ac:dyDescent="0.2">
      <c r="A402" s="19" t="s">
        <v>47</v>
      </c>
      <c r="B402" s="15">
        <v>1000</v>
      </c>
      <c r="C402" s="15" t="s">
        <v>53</v>
      </c>
      <c r="D402" s="15" t="s">
        <v>46</v>
      </c>
      <c r="E402" s="15"/>
      <c r="F402" s="30">
        <f t="shared" si="49"/>
        <v>13689</v>
      </c>
      <c r="G402" s="30">
        <f t="shared" si="49"/>
        <v>13689</v>
      </c>
    </row>
    <row r="403" spans="1:7" ht="49.5" customHeight="1" x14ac:dyDescent="0.2">
      <c r="A403" s="19" t="s">
        <v>78</v>
      </c>
      <c r="B403" s="15" t="s">
        <v>49</v>
      </c>
      <c r="C403" s="15" t="s">
        <v>53</v>
      </c>
      <c r="D403" s="15" t="s">
        <v>76</v>
      </c>
      <c r="E403" s="15"/>
      <c r="F403" s="30">
        <f t="shared" si="49"/>
        <v>13689</v>
      </c>
      <c r="G403" s="30">
        <f t="shared" si="49"/>
        <v>13689</v>
      </c>
    </row>
    <row r="404" spans="1:7" ht="24.75" customHeight="1" x14ac:dyDescent="0.2">
      <c r="A404" s="19" t="s">
        <v>77</v>
      </c>
      <c r="B404" s="15" t="s">
        <v>49</v>
      </c>
      <c r="C404" s="15" t="s">
        <v>53</v>
      </c>
      <c r="D404" s="15" t="s">
        <v>76</v>
      </c>
      <c r="E404" s="15" t="s">
        <v>75</v>
      </c>
      <c r="F404" s="30">
        <v>13689</v>
      </c>
      <c r="G404" s="30">
        <f>6844+6845</f>
        <v>13689</v>
      </c>
    </row>
    <row r="405" spans="1:7" ht="25.5" customHeight="1" x14ac:dyDescent="0.2">
      <c r="A405" s="32" t="s">
        <v>74</v>
      </c>
      <c r="B405" s="13" t="s">
        <v>49</v>
      </c>
      <c r="C405" s="13" t="s">
        <v>53</v>
      </c>
      <c r="D405" s="13" t="s">
        <v>73</v>
      </c>
      <c r="E405" s="13"/>
      <c r="F405" s="29">
        <f>F406+F410</f>
        <v>28827</v>
      </c>
      <c r="G405" s="29">
        <f>G406+G410</f>
        <v>29289</v>
      </c>
    </row>
    <row r="406" spans="1:7" ht="25.5" customHeight="1" x14ac:dyDescent="0.2">
      <c r="A406" s="19" t="s">
        <v>72</v>
      </c>
      <c r="B406" s="15" t="s">
        <v>49</v>
      </c>
      <c r="C406" s="15" t="s">
        <v>53</v>
      </c>
      <c r="D406" s="15" t="s">
        <v>71</v>
      </c>
      <c r="E406" s="15"/>
      <c r="F406" s="30">
        <f t="shared" ref="F406:G408" si="50">F407</f>
        <v>7395</v>
      </c>
      <c r="G406" s="30">
        <f t="shared" si="50"/>
        <v>7803</v>
      </c>
    </row>
    <row r="407" spans="1:7" ht="36" x14ac:dyDescent="0.2">
      <c r="A407" s="19" t="s">
        <v>70</v>
      </c>
      <c r="B407" s="15" t="s">
        <v>49</v>
      </c>
      <c r="C407" s="15" t="s">
        <v>53</v>
      </c>
      <c r="D407" s="15" t="s">
        <v>69</v>
      </c>
      <c r="E407" s="15"/>
      <c r="F407" s="30">
        <f t="shared" si="50"/>
        <v>7395</v>
      </c>
      <c r="G407" s="30">
        <f t="shared" si="50"/>
        <v>7803</v>
      </c>
    </row>
    <row r="408" spans="1:7" ht="48" x14ac:dyDescent="0.2">
      <c r="A408" s="20" t="s">
        <v>68</v>
      </c>
      <c r="B408" s="15" t="s">
        <v>49</v>
      </c>
      <c r="C408" s="15" t="s">
        <v>53</v>
      </c>
      <c r="D408" s="15" t="s">
        <v>67</v>
      </c>
      <c r="E408" s="15"/>
      <c r="F408" s="30">
        <f t="shared" si="50"/>
        <v>7395</v>
      </c>
      <c r="G408" s="30">
        <f t="shared" si="50"/>
        <v>7803</v>
      </c>
    </row>
    <row r="409" spans="1:7" ht="24" x14ac:dyDescent="0.2">
      <c r="A409" s="19" t="s">
        <v>44</v>
      </c>
      <c r="B409" s="15" t="s">
        <v>49</v>
      </c>
      <c r="C409" s="15" t="s">
        <v>53</v>
      </c>
      <c r="D409" s="15" t="s">
        <v>67</v>
      </c>
      <c r="E409" s="15" t="s">
        <v>41</v>
      </c>
      <c r="F409" s="30">
        <v>7395</v>
      </c>
      <c r="G409" s="30">
        <v>7803</v>
      </c>
    </row>
    <row r="410" spans="1:7" ht="19.5" customHeight="1" x14ac:dyDescent="0.2">
      <c r="A410" s="19" t="s">
        <v>66</v>
      </c>
      <c r="B410" s="15" t="s">
        <v>49</v>
      </c>
      <c r="C410" s="15" t="s">
        <v>53</v>
      </c>
      <c r="D410" s="15" t="s">
        <v>65</v>
      </c>
      <c r="E410" s="15"/>
      <c r="F410" s="30">
        <f>F411+F415+F418</f>
        <v>21432</v>
      </c>
      <c r="G410" s="30">
        <f>G411+G415+G418</f>
        <v>21486</v>
      </c>
    </row>
    <row r="411" spans="1:7" ht="36.75" customHeight="1" x14ac:dyDescent="0.2">
      <c r="A411" s="19" t="s">
        <v>64</v>
      </c>
      <c r="B411" s="15" t="s">
        <v>49</v>
      </c>
      <c r="C411" s="15" t="s">
        <v>53</v>
      </c>
      <c r="D411" s="15" t="s">
        <v>63</v>
      </c>
      <c r="E411" s="15"/>
      <c r="F411" s="30">
        <f>F412</f>
        <v>18919</v>
      </c>
      <c r="G411" s="30">
        <f>G412</f>
        <v>18919</v>
      </c>
    </row>
    <row r="412" spans="1:7" ht="63.75" customHeight="1" x14ac:dyDescent="0.2">
      <c r="A412" s="20" t="s">
        <v>55</v>
      </c>
      <c r="B412" s="15" t="s">
        <v>49</v>
      </c>
      <c r="C412" s="15" t="s">
        <v>53</v>
      </c>
      <c r="D412" s="15" t="s">
        <v>62</v>
      </c>
      <c r="E412" s="15"/>
      <c r="F412" s="30">
        <f>F413+F414</f>
        <v>18919</v>
      </c>
      <c r="G412" s="30">
        <f>G413+G414</f>
        <v>18919</v>
      </c>
    </row>
    <row r="413" spans="1:7" ht="30" customHeight="1" x14ac:dyDescent="0.2">
      <c r="A413" s="19" t="s">
        <v>29</v>
      </c>
      <c r="B413" s="15" t="s">
        <v>49</v>
      </c>
      <c r="C413" s="15" t="s">
        <v>53</v>
      </c>
      <c r="D413" s="15" t="s">
        <v>62</v>
      </c>
      <c r="E413" s="15" t="s">
        <v>25</v>
      </c>
      <c r="F413" s="30">
        <v>142</v>
      </c>
      <c r="G413" s="30">
        <v>142</v>
      </c>
    </row>
    <row r="414" spans="1:7" ht="15.75" customHeight="1" x14ac:dyDescent="0.2">
      <c r="A414" s="19" t="s">
        <v>54</v>
      </c>
      <c r="B414" s="15" t="s">
        <v>49</v>
      </c>
      <c r="C414" s="15" t="s">
        <v>53</v>
      </c>
      <c r="D414" s="15" t="s">
        <v>62</v>
      </c>
      <c r="E414" s="15" t="s">
        <v>51</v>
      </c>
      <c r="F414" s="30">
        <f>18831-54</f>
        <v>18777</v>
      </c>
      <c r="G414" s="30">
        <f>18831-54</f>
        <v>18777</v>
      </c>
    </row>
    <row r="415" spans="1:7" ht="39" customHeight="1" x14ac:dyDescent="0.2">
      <c r="A415" s="19" t="s">
        <v>61</v>
      </c>
      <c r="B415" s="15" t="s">
        <v>49</v>
      </c>
      <c r="C415" s="15" t="s">
        <v>53</v>
      </c>
      <c r="D415" s="15" t="s">
        <v>60</v>
      </c>
      <c r="E415" s="15"/>
      <c r="F415" s="30">
        <f t="shared" ref="F415:G416" si="51">F416</f>
        <v>2445</v>
      </c>
      <c r="G415" s="30">
        <f t="shared" si="51"/>
        <v>2499</v>
      </c>
    </row>
    <row r="416" spans="1:7" ht="36" x14ac:dyDescent="0.2">
      <c r="A416" s="19" t="s">
        <v>59</v>
      </c>
      <c r="B416" s="15" t="s">
        <v>49</v>
      </c>
      <c r="C416" s="15" t="s">
        <v>53</v>
      </c>
      <c r="D416" s="15" t="s">
        <v>58</v>
      </c>
      <c r="E416" s="15"/>
      <c r="F416" s="30">
        <f t="shared" si="51"/>
        <v>2445</v>
      </c>
      <c r="G416" s="30">
        <f t="shared" si="51"/>
        <v>2499</v>
      </c>
    </row>
    <row r="417" spans="1:7" ht="12.75" customHeight="1" x14ac:dyDescent="0.2">
      <c r="A417" s="19" t="s">
        <v>54</v>
      </c>
      <c r="B417" s="15" t="s">
        <v>49</v>
      </c>
      <c r="C417" s="15" t="s">
        <v>53</v>
      </c>
      <c r="D417" s="15" t="s">
        <v>58</v>
      </c>
      <c r="E417" s="15" t="s">
        <v>51</v>
      </c>
      <c r="F417" s="30">
        <f>2498-2-51</f>
        <v>2445</v>
      </c>
      <c r="G417" s="30">
        <f>2556-5-52</f>
        <v>2499</v>
      </c>
    </row>
    <row r="418" spans="1:7" ht="52.5" customHeight="1" x14ac:dyDescent="0.2">
      <c r="A418" s="19" t="s">
        <v>57</v>
      </c>
      <c r="B418" s="15" t="s">
        <v>49</v>
      </c>
      <c r="C418" s="15" t="s">
        <v>53</v>
      </c>
      <c r="D418" s="15" t="s">
        <v>56</v>
      </c>
      <c r="E418" s="15"/>
      <c r="F418" s="30">
        <f t="shared" ref="F418:G419" si="52">F419</f>
        <v>68</v>
      </c>
      <c r="G418" s="30">
        <f t="shared" si="52"/>
        <v>68</v>
      </c>
    </row>
    <row r="419" spans="1:7" ht="63.75" customHeight="1" x14ac:dyDescent="0.2">
      <c r="A419" s="35" t="s">
        <v>55</v>
      </c>
      <c r="B419" s="15" t="s">
        <v>49</v>
      </c>
      <c r="C419" s="15" t="s">
        <v>53</v>
      </c>
      <c r="D419" s="15" t="s">
        <v>52</v>
      </c>
      <c r="E419" s="15"/>
      <c r="F419" s="30">
        <f t="shared" si="52"/>
        <v>68</v>
      </c>
      <c r="G419" s="30">
        <f t="shared" si="52"/>
        <v>68</v>
      </c>
    </row>
    <row r="420" spans="1:7" x14ac:dyDescent="0.2">
      <c r="A420" s="19" t="s">
        <v>54</v>
      </c>
      <c r="B420" s="15" t="s">
        <v>49</v>
      </c>
      <c r="C420" s="15" t="s">
        <v>53</v>
      </c>
      <c r="D420" s="15" t="s">
        <v>52</v>
      </c>
      <c r="E420" s="15" t="s">
        <v>51</v>
      </c>
      <c r="F420" s="30">
        <f>69-1</f>
        <v>68</v>
      </c>
      <c r="G420" s="30">
        <f>69-1</f>
        <v>68</v>
      </c>
    </row>
    <row r="421" spans="1:7" x14ac:dyDescent="0.2">
      <c r="A421" s="32" t="s">
        <v>50</v>
      </c>
      <c r="B421" s="13" t="s">
        <v>49</v>
      </c>
      <c r="C421" s="13" t="s">
        <v>43</v>
      </c>
      <c r="D421" s="13"/>
      <c r="E421" s="13"/>
      <c r="F421" s="29">
        <f t="shared" ref="F421:G424" si="53">F422</f>
        <v>300</v>
      </c>
      <c r="G421" s="29">
        <f t="shared" si="53"/>
        <v>300</v>
      </c>
    </row>
    <row r="422" spans="1:7" x14ac:dyDescent="0.2">
      <c r="A422" s="19" t="s">
        <v>47</v>
      </c>
      <c r="B422" s="15">
        <v>1000</v>
      </c>
      <c r="C422" s="15" t="s">
        <v>43</v>
      </c>
      <c r="D422" s="15" t="s">
        <v>48</v>
      </c>
      <c r="E422" s="15"/>
      <c r="F422" s="30">
        <f t="shared" si="53"/>
        <v>300</v>
      </c>
      <c r="G422" s="30">
        <f t="shared" si="53"/>
        <v>300</v>
      </c>
    </row>
    <row r="423" spans="1:7" x14ac:dyDescent="0.2">
      <c r="A423" s="19" t="s">
        <v>47</v>
      </c>
      <c r="B423" s="15">
        <v>1000</v>
      </c>
      <c r="C423" s="15" t="s">
        <v>43</v>
      </c>
      <c r="D423" s="15" t="s">
        <v>46</v>
      </c>
      <c r="E423" s="15"/>
      <c r="F423" s="30">
        <f t="shared" si="53"/>
        <v>300</v>
      </c>
      <c r="G423" s="30">
        <f t="shared" si="53"/>
        <v>300</v>
      </c>
    </row>
    <row r="424" spans="1:7" ht="27" customHeight="1" x14ac:dyDescent="0.2">
      <c r="A424" s="19" t="s">
        <v>45</v>
      </c>
      <c r="B424" s="15">
        <v>1000</v>
      </c>
      <c r="C424" s="15" t="s">
        <v>43</v>
      </c>
      <c r="D424" s="15" t="s">
        <v>42</v>
      </c>
      <c r="E424" s="15"/>
      <c r="F424" s="30">
        <f t="shared" si="53"/>
        <v>300</v>
      </c>
      <c r="G424" s="30">
        <f t="shared" si="53"/>
        <v>300</v>
      </c>
    </row>
    <row r="425" spans="1:7" ht="22.5" customHeight="1" x14ac:dyDescent="0.2">
      <c r="A425" s="19" t="s">
        <v>44</v>
      </c>
      <c r="B425" s="15">
        <v>1000</v>
      </c>
      <c r="C425" s="15" t="s">
        <v>43</v>
      </c>
      <c r="D425" s="15" t="s">
        <v>42</v>
      </c>
      <c r="E425" s="15" t="s">
        <v>41</v>
      </c>
      <c r="F425" s="30">
        <v>300</v>
      </c>
      <c r="G425" s="30">
        <v>300</v>
      </c>
    </row>
    <row r="426" spans="1:7" x14ac:dyDescent="0.2">
      <c r="A426" s="32" t="s">
        <v>40</v>
      </c>
      <c r="B426" s="13" t="s">
        <v>28</v>
      </c>
      <c r="C426" s="13"/>
      <c r="D426" s="13"/>
      <c r="E426" s="13"/>
      <c r="F426" s="29">
        <f t="shared" ref="F426:G427" si="54">F427</f>
        <v>1740</v>
      </c>
      <c r="G426" s="29">
        <f t="shared" si="54"/>
        <v>1740</v>
      </c>
    </row>
    <row r="427" spans="1:7" ht="15" customHeight="1" x14ac:dyDescent="0.2">
      <c r="A427" s="32" t="s">
        <v>39</v>
      </c>
      <c r="B427" s="13" t="s">
        <v>28</v>
      </c>
      <c r="C427" s="13" t="s">
        <v>27</v>
      </c>
      <c r="D427" s="13"/>
      <c r="E427" s="13"/>
      <c r="F427" s="29">
        <f t="shared" si="54"/>
        <v>1740</v>
      </c>
      <c r="G427" s="29">
        <f t="shared" si="54"/>
        <v>1740</v>
      </c>
    </row>
    <row r="428" spans="1:7" ht="25.5" customHeight="1" x14ac:dyDescent="0.2">
      <c r="A428" s="32" t="s">
        <v>38</v>
      </c>
      <c r="B428" s="13" t="s">
        <v>28</v>
      </c>
      <c r="C428" s="13" t="s">
        <v>27</v>
      </c>
      <c r="D428" s="13" t="s">
        <v>37</v>
      </c>
      <c r="E428" s="13"/>
      <c r="F428" s="29">
        <f>F429+F432</f>
        <v>1740</v>
      </c>
      <c r="G428" s="29">
        <f>G429+G432</f>
        <v>1740</v>
      </c>
    </row>
    <row r="429" spans="1:7" ht="24" customHeight="1" x14ac:dyDescent="0.2">
      <c r="A429" s="19" t="s">
        <v>36</v>
      </c>
      <c r="B429" s="15" t="s">
        <v>28</v>
      </c>
      <c r="C429" s="15" t="s">
        <v>27</v>
      </c>
      <c r="D429" s="15" t="s">
        <v>35</v>
      </c>
      <c r="E429" s="15"/>
      <c r="F429" s="30">
        <f t="shared" ref="F429:G430" si="55">F430</f>
        <v>1640</v>
      </c>
      <c r="G429" s="30">
        <f t="shared" si="55"/>
        <v>1640</v>
      </c>
    </row>
    <row r="430" spans="1:7" ht="49.5" customHeight="1" x14ac:dyDescent="0.2">
      <c r="A430" s="19" t="s">
        <v>34</v>
      </c>
      <c r="B430" s="15" t="s">
        <v>28</v>
      </c>
      <c r="C430" s="15" t="s">
        <v>27</v>
      </c>
      <c r="D430" s="15" t="s">
        <v>33</v>
      </c>
      <c r="E430" s="15"/>
      <c r="F430" s="30">
        <f t="shared" si="55"/>
        <v>1640</v>
      </c>
      <c r="G430" s="30">
        <f t="shared" si="55"/>
        <v>1640</v>
      </c>
    </row>
    <row r="431" spans="1:7" ht="24" customHeight="1" x14ac:dyDescent="0.2">
      <c r="A431" s="19" t="s">
        <v>29</v>
      </c>
      <c r="B431" s="15" t="s">
        <v>28</v>
      </c>
      <c r="C431" s="15" t="s">
        <v>27</v>
      </c>
      <c r="D431" s="15" t="s">
        <v>33</v>
      </c>
      <c r="E431" s="15" t="s">
        <v>25</v>
      </c>
      <c r="F431" s="30">
        <v>1640</v>
      </c>
      <c r="G431" s="30">
        <v>1640</v>
      </c>
    </row>
    <row r="432" spans="1:7" s="17" customFormat="1" ht="38.25" customHeight="1" x14ac:dyDescent="0.15">
      <c r="A432" s="19" t="s">
        <v>32</v>
      </c>
      <c r="B432" s="15" t="s">
        <v>28</v>
      </c>
      <c r="C432" s="15" t="s">
        <v>27</v>
      </c>
      <c r="D432" s="15" t="s">
        <v>30</v>
      </c>
      <c r="E432" s="15"/>
      <c r="F432" s="30">
        <f t="shared" ref="F432:G433" si="56">F433</f>
        <v>100</v>
      </c>
      <c r="G432" s="30">
        <f t="shared" si="56"/>
        <v>100</v>
      </c>
    </row>
    <row r="433" spans="1:7" ht="26.25" customHeight="1" x14ac:dyDescent="0.2">
      <c r="A433" s="19" t="s">
        <v>31</v>
      </c>
      <c r="B433" s="15" t="s">
        <v>28</v>
      </c>
      <c r="C433" s="15" t="s">
        <v>27</v>
      </c>
      <c r="D433" s="15" t="s">
        <v>30</v>
      </c>
      <c r="E433" s="15"/>
      <c r="F433" s="30">
        <f t="shared" si="56"/>
        <v>100</v>
      </c>
      <c r="G433" s="30">
        <f t="shared" si="56"/>
        <v>100</v>
      </c>
    </row>
    <row r="434" spans="1:7" ht="24" customHeight="1" x14ac:dyDescent="0.2">
      <c r="A434" s="19" t="s">
        <v>29</v>
      </c>
      <c r="B434" s="15" t="s">
        <v>28</v>
      </c>
      <c r="C434" s="15" t="s">
        <v>27</v>
      </c>
      <c r="D434" s="15" t="s">
        <v>26</v>
      </c>
      <c r="E434" s="15" t="s">
        <v>25</v>
      </c>
      <c r="F434" s="30">
        <v>100</v>
      </c>
      <c r="G434" s="30">
        <v>100</v>
      </c>
    </row>
    <row r="435" spans="1:7" ht="24" customHeight="1" x14ac:dyDescent="0.2">
      <c r="A435" s="32" t="s">
        <v>24</v>
      </c>
      <c r="B435" s="13" t="s">
        <v>18</v>
      </c>
      <c r="C435" s="13"/>
      <c r="D435" s="13"/>
      <c r="E435" s="13"/>
      <c r="F435" s="29">
        <f t="shared" ref="F435:G439" si="57">F436</f>
        <v>1163</v>
      </c>
      <c r="G435" s="29">
        <f t="shared" si="57"/>
        <v>1004</v>
      </c>
    </row>
    <row r="436" spans="1:7" ht="24" customHeight="1" x14ac:dyDescent="0.2">
      <c r="A436" s="32" t="s">
        <v>23</v>
      </c>
      <c r="B436" s="13" t="s">
        <v>18</v>
      </c>
      <c r="C436" s="13" t="s">
        <v>17</v>
      </c>
      <c r="D436" s="13"/>
      <c r="E436" s="13"/>
      <c r="F436" s="29">
        <f t="shared" si="57"/>
        <v>1163</v>
      </c>
      <c r="G436" s="29">
        <f t="shared" si="57"/>
        <v>1004</v>
      </c>
    </row>
    <row r="437" spans="1:7" ht="39.75" customHeight="1" x14ac:dyDescent="0.2">
      <c r="A437" s="32" t="s">
        <v>12</v>
      </c>
      <c r="B437" s="13" t="s">
        <v>18</v>
      </c>
      <c r="C437" s="13" t="s">
        <v>17</v>
      </c>
      <c r="D437" s="13" t="s">
        <v>11</v>
      </c>
      <c r="E437" s="13"/>
      <c r="F437" s="29">
        <f t="shared" si="57"/>
        <v>1163</v>
      </c>
      <c r="G437" s="29">
        <f t="shared" si="57"/>
        <v>1004</v>
      </c>
    </row>
    <row r="438" spans="1:7" ht="27.75" customHeight="1" x14ac:dyDescent="0.2">
      <c r="A438" s="19" t="s">
        <v>22</v>
      </c>
      <c r="B438" s="15" t="s">
        <v>18</v>
      </c>
      <c r="C438" s="15" t="s">
        <v>17</v>
      </c>
      <c r="D438" s="15" t="s">
        <v>21</v>
      </c>
      <c r="E438" s="15"/>
      <c r="F438" s="30">
        <f t="shared" si="57"/>
        <v>1163</v>
      </c>
      <c r="G438" s="30">
        <f t="shared" si="57"/>
        <v>1004</v>
      </c>
    </row>
    <row r="439" spans="1:7" ht="15" customHeight="1" x14ac:dyDescent="0.2">
      <c r="A439" s="19" t="s">
        <v>20</v>
      </c>
      <c r="B439" s="15" t="s">
        <v>18</v>
      </c>
      <c r="C439" s="15" t="s">
        <v>17</v>
      </c>
      <c r="D439" s="15" t="s">
        <v>16</v>
      </c>
      <c r="E439" s="15"/>
      <c r="F439" s="30">
        <f t="shared" si="57"/>
        <v>1163</v>
      </c>
      <c r="G439" s="30">
        <f t="shared" si="57"/>
        <v>1004</v>
      </c>
    </row>
    <row r="440" spans="1:7" ht="14.25" customHeight="1" x14ac:dyDescent="0.2">
      <c r="A440" s="19" t="s">
        <v>19</v>
      </c>
      <c r="B440" s="15" t="s">
        <v>18</v>
      </c>
      <c r="C440" s="15" t="s">
        <v>17</v>
      </c>
      <c r="D440" s="15" t="s">
        <v>16</v>
      </c>
      <c r="E440" s="15" t="s">
        <v>15</v>
      </c>
      <c r="F440" s="30">
        <v>1163</v>
      </c>
      <c r="G440" s="30">
        <v>1004</v>
      </c>
    </row>
    <row r="441" spans="1:7" ht="36" x14ac:dyDescent="0.2">
      <c r="A441" s="32" t="s">
        <v>14</v>
      </c>
      <c r="B441" s="13" t="s">
        <v>4</v>
      </c>
      <c r="C441" s="13"/>
      <c r="D441" s="13"/>
      <c r="E441" s="13"/>
      <c r="F441" s="29">
        <f t="shared" ref="F441:G443" si="58">F442</f>
        <v>72940</v>
      </c>
      <c r="G441" s="29">
        <f t="shared" si="58"/>
        <v>73298</v>
      </c>
    </row>
    <row r="442" spans="1:7" ht="36" x14ac:dyDescent="0.2">
      <c r="A442" s="32" t="s">
        <v>13</v>
      </c>
      <c r="B442" s="13" t="s">
        <v>4</v>
      </c>
      <c r="C442" s="13" t="s">
        <v>3</v>
      </c>
      <c r="D442" s="13"/>
      <c r="E442" s="13"/>
      <c r="F442" s="29">
        <f t="shared" si="58"/>
        <v>72940</v>
      </c>
      <c r="G442" s="29">
        <f t="shared" si="58"/>
        <v>73298</v>
      </c>
    </row>
    <row r="443" spans="1:7" ht="40.5" customHeight="1" x14ac:dyDescent="0.2">
      <c r="A443" s="32" t="s">
        <v>12</v>
      </c>
      <c r="B443" s="13" t="s">
        <v>4</v>
      </c>
      <c r="C443" s="13" t="s">
        <v>3</v>
      </c>
      <c r="D443" s="13" t="s">
        <v>11</v>
      </c>
      <c r="E443" s="13"/>
      <c r="F443" s="29">
        <f t="shared" si="58"/>
        <v>72940</v>
      </c>
      <c r="G443" s="29">
        <f t="shared" si="58"/>
        <v>73298</v>
      </c>
    </row>
    <row r="444" spans="1:7" ht="24" x14ac:dyDescent="0.2">
      <c r="A444" s="19" t="s">
        <v>10</v>
      </c>
      <c r="B444" s="15" t="s">
        <v>4</v>
      </c>
      <c r="C444" s="15" t="s">
        <v>3</v>
      </c>
      <c r="D444" s="15" t="s">
        <v>9</v>
      </c>
      <c r="E444" s="15"/>
      <c r="F444" s="30">
        <f>F445+F447</f>
        <v>72940</v>
      </c>
      <c r="G444" s="30">
        <f>G445+G447</f>
        <v>73298</v>
      </c>
    </row>
    <row r="445" spans="1:7" ht="24" x14ac:dyDescent="0.2">
      <c r="A445" s="19" t="s">
        <v>8</v>
      </c>
      <c r="B445" s="15" t="s">
        <v>4</v>
      </c>
      <c r="C445" s="15" t="s">
        <v>3</v>
      </c>
      <c r="D445" s="15" t="s">
        <v>7</v>
      </c>
      <c r="E445" s="15"/>
      <c r="F445" s="30">
        <f>F446</f>
        <v>63834</v>
      </c>
      <c r="G445" s="30">
        <f>G446</f>
        <v>63834</v>
      </c>
    </row>
    <row r="446" spans="1:7" x14ac:dyDescent="0.2">
      <c r="A446" s="19" t="s">
        <v>5</v>
      </c>
      <c r="B446" s="15" t="s">
        <v>4</v>
      </c>
      <c r="C446" s="15" t="s">
        <v>3</v>
      </c>
      <c r="D446" s="15" t="s">
        <v>7</v>
      </c>
      <c r="E446" s="15" t="s">
        <v>1</v>
      </c>
      <c r="F446" s="30">
        <v>63834</v>
      </c>
      <c r="G446" s="30">
        <v>63834</v>
      </c>
    </row>
    <row r="447" spans="1:7" ht="51" customHeight="1" x14ac:dyDescent="0.2">
      <c r="A447" s="19" t="s">
        <v>6</v>
      </c>
      <c r="B447" s="15" t="s">
        <v>4</v>
      </c>
      <c r="C447" s="15" t="s">
        <v>3</v>
      </c>
      <c r="D447" s="15" t="s">
        <v>2</v>
      </c>
      <c r="E447" s="15"/>
      <c r="F447" s="30">
        <f>F448</f>
        <v>9106</v>
      </c>
      <c r="G447" s="30">
        <f>G448</f>
        <v>9464</v>
      </c>
    </row>
    <row r="448" spans="1:7" x14ac:dyDescent="0.2">
      <c r="A448" s="19" t="s">
        <v>5</v>
      </c>
      <c r="B448" s="15" t="s">
        <v>4</v>
      </c>
      <c r="C448" s="15" t="s">
        <v>3</v>
      </c>
      <c r="D448" s="15" t="s">
        <v>2</v>
      </c>
      <c r="E448" s="15" t="s">
        <v>1</v>
      </c>
      <c r="F448" s="30">
        <f>9105+1</f>
        <v>9106</v>
      </c>
      <c r="G448" s="30">
        <f>9463+1</f>
        <v>9464</v>
      </c>
    </row>
    <row r="449" spans="1:11" s="12" customFormat="1" ht="12.75" x14ac:dyDescent="0.2">
      <c r="A449" s="32" t="s">
        <v>0</v>
      </c>
      <c r="B449" s="13"/>
      <c r="C449" s="13"/>
      <c r="D449" s="13"/>
      <c r="E449" s="13"/>
      <c r="F449" s="31">
        <f>F8+F105+F111+F132+F194+F245+F343+F376+F435+F441+F426</f>
        <v>800374</v>
      </c>
      <c r="G449" s="31">
        <f>G8+G105+G111+G132+G194+G245+G343+G376+G435+G441+G426</f>
        <v>804612</v>
      </c>
      <c r="H449" s="12">
        <f>SUM(H8:H448)</f>
        <v>-697</v>
      </c>
      <c r="I449" s="12">
        <f>SUM(I8:I448)</f>
        <v>50</v>
      </c>
    </row>
    <row r="450" spans="1:11" s="6" customFormat="1" ht="12.75" hidden="1" x14ac:dyDescent="0.2">
      <c r="A450" s="10"/>
      <c r="B450" s="9"/>
      <c r="C450" s="9"/>
      <c r="D450" s="9"/>
      <c r="E450" s="8" t="s">
        <v>413</v>
      </c>
      <c r="F450" s="36">
        <v>10958</v>
      </c>
      <c r="G450" s="11">
        <v>33072</v>
      </c>
      <c r="H450" s="1"/>
      <c r="I450" s="1"/>
      <c r="J450" s="1"/>
      <c r="K450" s="1"/>
    </row>
    <row r="451" spans="1:11" s="6" customFormat="1" ht="12.75" hidden="1" x14ac:dyDescent="0.2">
      <c r="A451" s="10"/>
      <c r="B451" s="9"/>
      <c r="C451" s="9"/>
      <c r="D451" s="9"/>
      <c r="E451" s="8"/>
      <c r="F451" s="7">
        <f>F449+F450</f>
        <v>811332</v>
      </c>
      <c r="G451" s="7">
        <f>G449+G450</f>
        <v>837684</v>
      </c>
      <c r="H451" s="1"/>
      <c r="I451" s="1"/>
      <c r="J451" s="1"/>
      <c r="K451" s="1"/>
    </row>
    <row r="452" spans="1:11" s="6" customFormat="1" ht="12.75" hidden="1" x14ac:dyDescent="0.2">
      <c r="A452" s="10"/>
      <c r="B452" s="9"/>
      <c r="C452" s="9"/>
      <c r="D452" s="9"/>
      <c r="E452" s="8"/>
      <c r="F452" s="7"/>
      <c r="G452" s="7"/>
      <c r="H452" s="1"/>
      <c r="I452" s="1"/>
      <c r="J452" s="1"/>
      <c r="K452" s="1"/>
    </row>
    <row r="453" spans="1:11" s="6" customFormat="1" ht="12.75" hidden="1" x14ac:dyDescent="0.2">
      <c r="A453" s="10"/>
      <c r="B453" s="9"/>
      <c r="C453" s="9"/>
      <c r="D453" s="9"/>
      <c r="E453" s="8"/>
      <c r="F453" s="7">
        <v>810820</v>
      </c>
      <c r="G453" s="2">
        <v>763845</v>
      </c>
      <c r="H453" s="1"/>
      <c r="I453" s="1"/>
      <c r="J453" s="1"/>
      <c r="K453" s="1"/>
    </row>
    <row r="454" spans="1:11" s="6" customFormat="1" ht="12.75" hidden="1" x14ac:dyDescent="0.2">
      <c r="A454" s="10"/>
      <c r="B454" s="9"/>
      <c r="C454" s="9"/>
      <c r="D454" s="9"/>
      <c r="E454" s="8"/>
      <c r="F454" s="7"/>
      <c r="G454" s="2"/>
      <c r="H454" s="1"/>
      <c r="I454" s="1"/>
      <c r="J454" s="1"/>
      <c r="K454" s="1"/>
    </row>
    <row r="455" spans="1:11" s="6" customFormat="1" ht="12.75" hidden="1" x14ac:dyDescent="0.2">
      <c r="A455" s="10"/>
      <c r="B455" s="9"/>
      <c r="C455" s="9"/>
      <c r="D455" s="9"/>
      <c r="E455" s="8"/>
      <c r="F455" s="7">
        <f>F449-F453</f>
        <v>-10446</v>
      </c>
      <c r="G455" s="7">
        <f>G449-G453</f>
        <v>40767</v>
      </c>
      <c r="H455" s="1"/>
      <c r="I455" s="1"/>
      <c r="J455" s="1"/>
      <c r="K455" s="1"/>
    </row>
    <row r="456" spans="1:11" s="6" customFormat="1" ht="12.75" hidden="1" x14ac:dyDescent="0.2">
      <c r="A456" s="10"/>
      <c r="B456" s="9"/>
      <c r="C456" s="9"/>
      <c r="D456" s="9"/>
      <c r="E456" s="8"/>
      <c r="F456" s="7"/>
      <c r="G456" s="2"/>
      <c r="H456" s="1"/>
      <c r="I456" s="1"/>
      <c r="J456" s="1"/>
      <c r="K456" s="1"/>
    </row>
    <row r="457" spans="1:11" s="6" customFormat="1" ht="12.75" hidden="1" x14ac:dyDescent="0.2">
      <c r="A457" s="10"/>
      <c r="B457" s="9"/>
      <c r="C457" s="9"/>
      <c r="D457" s="9"/>
      <c r="E457" s="8"/>
      <c r="F457" s="7"/>
      <c r="G457" s="2"/>
      <c r="H457" s="1"/>
      <c r="I457" s="1"/>
      <c r="J457" s="1"/>
      <c r="K457" s="1"/>
    </row>
    <row r="458" spans="1:11" s="6" customFormat="1" ht="12.75" hidden="1" x14ac:dyDescent="0.2">
      <c r="A458" s="10"/>
      <c r="B458" s="9"/>
      <c r="C458" s="9"/>
      <c r="D458" s="9"/>
      <c r="E458" s="8"/>
      <c r="F458" s="7"/>
      <c r="G458" s="2"/>
      <c r="H458" s="1"/>
      <c r="I458" s="1"/>
      <c r="J458" s="1"/>
      <c r="K458" s="1"/>
    </row>
    <row r="459" spans="1:11" s="6" customFormat="1" ht="12.75" hidden="1" x14ac:dyDescent="0.2">
      <c r="A459" s="10"/>
      <c r="B459" s="9"/>
      <c r="C459" s="9"/>
      <c r="D459" s="9"/>
      <c r="E459" s="8"/>
      <c r="F459" s="7">
        <v>814050</v>
      </c>
      <c r="G459" s="2">
        <v>769398</v>
      </c>
      <c r="H459" s="1"/>
      <c r="I459" s="1"/>
      <c r="J459" s="1"/>
      <c r="K459" s="1"/>
    </row>
    <row r="460" spans="1:11" s="6" customFormat="1" ht="12.75" hidden="1" x14ac:dyDescent="0.2">
      <c r="A460" s="10"/>
      <c r="B460" s="9"/>
      <c r="C460" s="9"/>
      <c r="D460" s="9"/>
      <c r="E460" s="8"/>
      <c r="F460" s="7">
        <f>F449-F459</f>
        <v>-13676</v>
      </c>
      <c r="G460" s="7">
        <f>G449-G459</f>
        <v>35214</v>
      </c>
      <c r="H460" s="1"/>
      <c r="I460" s="1"/>
      <c r="J460" s="1"/>
      <c r="K460" s="1"/>
    </row>
    <row r="461" spans="1:11" s="6" customFormat="1" ht="12.75" hidden="1" x14ac:dyDescent="0.2">
      <c r="A461" s="10"/>
      <c r="B461" s="9"/>
      <c r="C461" s="9"/>
      <c r="D461" s="9"/>
      <c r="E461" s="8"/>
      <c r="F461" s="7"/>
      <c r="G461" s="2"/>
      <c r="H461" s="1"/>
      <c r="I461" s="1"/>
      <c r="J461" s="1"/>
      <c r="K461" s="1"/>
    </row>
    <row r="462" spans="1:11" s="6" customFormat="1" ht="12.75" hidden="1" x14ac:dyDescent="0.2">
      <c r="A462" s="10"/>
      <c r="B462" s="9"/>
      <c r="C462" s="9"/>
      <c r="D462" s="9"/>
      <c r="E462" s="8"/>
      <c r="F462" s="7"/>
      <c r="G462" s="2"/>
      <c r="H462" s="1"/>
      <c r="I462" s="1"/>
      <c r="J462" s="1"/>
      <c r="K462" s="1"/>
    </row>
    <row r="463" spans="1:11" s="6" customFormat="1" ht="12.75" hidden="1" x14ac:dyDescent="0.2">
      <c r="A463" s="10"/>
      <c r="B463" s="9"/>
      <c r="C463" s="9"/>
      <c r="D463" s="9"/>
      <c r="E463" s="8"/>
      <c r="F463" s="7"/>
      <c r="G463" s="2"/>
      <c r="H463" s="1"/>
      <c r="I463" s="1"/>
      <c r="J463" s="1"/>
      <c r="K463" s="1"/>
    </row>
    <row r="464" spans="1:11" s="6" customFormat="1" ht="12.75" x14ac:dyDescent="0.2">
      <c r="A464" s="10"/>
      <c r="B464" s="9"/>
      <c r="C464" s="9"/>
      <c r="D464" s="9"/>
      <c r="E464" s="8"/>
      <c r="F464" s="7"/>
      <c r="G464" s="2"/>
      <c r="H464" s="1"/>
      <c r="I464" s="1"/>
      <c r="J464" s="1"/>
      <c r="K464" s="1"/>
    </row>
    <row r="465" spans="1:11" s="6" customFormat="1" ht="12.75" hidden="1" x14ac:dyDescent="0.2">
      <c r="A465" s="10"/>
      <c r="B465" s="9"/>
      <c r="C465" s="9"/>
      <c r="D465" s="9"/>
      <c r="E465" s="8"/>
      <c r="F465" s="7">
        <f>'[2]Ведомств. '!$G$706</f>
        <v>0</v>
      </c>
      <c r="G465" s="7">
        <f>'[2]Ведомств. '!$H$706</f>
        <v>0</v>
      </c>
      <c r="H465" s="1"/>
      <c r="I465" s="1"/>
      <c r="J465" s="1"/>
      <c r="K465" s="1"/>
    </row>
    <row r="466" spans="1:11" s="6" customFormat="1" ht="12.75" hidden="1" x14ac:dyDescent="0.2">
      <c r="A466" s="10"/>
      <c r="B466" s="9"/>
      <c r="C466" s="9"/>
      <c r="D466" s="9"/>
      <c r="E466" s="8"/>
      <c r="F466" s="7">
        <f>F449-F465</f>
        <v>800374</v>
      </c>
      <c r="G466" s="7">
        <f>G449-G465</f>
        <v>804612</v>
      </c>
      <c r="H466" s="1"/>
      <c r="I466" s="1"/>
      <c r="J466" s="1"/>
      <c r="K466" s="1"/>
    </row>
    <row r="467" spans="1:11" s="6" customFormat="1" ht="12.75" hidden="1" x14ac:dyDescent="0.2">
      <c r="A467" s="10"/>
      <c r="B467" s="9"/>
      <c r="C467" s="9"/>
      <c r="D467" s="9"/>
      <c r="E467" s="8"/>
      <c r="F467" s="7"/>
      <c r="G467" s="2"/>
      <c r="H467" s="1"/>
      <c r="I467" s="1"/>
      <c r="J467" s="1"/>
      <c r="K467" s="1"/>
    </row>
    <row r="468" spans="1:11" s="6" customFormat="1" ht="12.75" hidden="1" x14ac:dyDescent="0.2">
      <c r="A468" s="10"/>
      <c r="B468" s="9"/>
      <c r="C468" s="9"/>
      <c r="D468" s="9"/>
      <c r="E468" s="8"/>
      <c r="F468" s="7"/>
      <c r="G468" s="2"/>
      <c r="H468" s="1"/>
      <c r="I468" s="1"/>
      <c r="J468" s="1"/>
      <c r="K468" s="1"/>
    </row>
    <row r="469" spans="1:11" s="6" customFormat="1" ht="12.75" hidden="1" x14ac:dyDescent="0.2">
      <c r="A469" s="10"/>
      <c r="B469" s="9"/>
      <c r="C469" s="9"/>
      <c r="D469" s="9"/>
      <c r="E469" s="8"/>
      <c r="F469" s="7"/>
      <c r="G469" s="2"/>
      <c r="H469" s="1"/>
      <c r="I469" s="1"/>
      <c r="J469" s="1"/>
      <c r="K469" s="1"/>
    </row>
    <row r="470" spans="1:11" s="6" customFormat="1" ht="12.75" hidden="1" x14ac:dyDescent="0.2">
      <c r="A470" s="10"/>
      <c r="B470" s="9"/>
      <c r="C470" s="9"/>
      <c r="D470" s="9"/>
      <c r="E470" s="8"/>
      <c r="F470" s="7"/>
      <c r="G470" s="2"/>
      <c r="H470" s="1"/>
      <c r="I470" s="1"/>
      <c r="J470" s="1"/>
      <c r="K470" s="1"/>
    </row>
    <row r="471" spans="1:11" s="6" customFormat="1" ht="12.75" hidden="1" x14ac:dyDescent="0.2">
      <c r="A471" s="10"/>
      <c r="B471" s="9"/>
      <c r="C471" s="9"/>
      <c r="D471" s="9"/>
      <c r="E471" s="8"/>
      <c r="F471" s="7">
        <f>F351+F73+F40+F38+F365+F28</f>
        <v>44757</v>
      </c>
      <c r="G471" s="2"/>
      <c r="H471" s="1"/>
      <c r="I471" s="1"/>
      <c r="J471" s="1"/>
      <c r="K471" s="1"/>
    </row>
    <row r="472" spans="1:11" s="6" customFormat="1" ht="12.75" hidden="1" x14ac:dyDescent="0.2">
      <c r="A472" s="10"/>
      <c r="B472" s="9"/>
      <c r="C472" s="9"/>
      <c r="D472" s="9"/>
      <c r="E472" s="8"/>
      <c r="F472" s="7">
        <f>F471-44757</f>
        <v>0</v>
      </c>
      <c r="G472" s="2"/>
      <c r="H472" s="1"/>
      <c r="I472" s="1"/>
      <c r="J472" s="1"/>
      <c r="K472" s="1"/>
    </row>
    <row r="473" spans="1:11" s="6" customFormat="1" ht="12.75" hidden="1" x14ac:dyDescent="0.2">
      <c r="A473" s="10"/>
      <c r="B473" s="9"/>
      <c r="C473" s="9"/>
      <c r="D473" s="9"/>
      <c r="E473" s="8"/>
      <c r="F473" s="7"/>
      <c r="G473" s="2"/>
      <c r="H473" s="1"/>
      <c r="I473" s="1"/>
      <c r="J473" s="1"/>
      <c r="K473" s="1"/>
    </row>
    <row r="474" spans="1:11" s="6" customFormat="1" ht="12.75" hidden="1" x14ac:dyDescent="0.2">
      <c r="A474" s="10"/>
      <c r="B474" s="9"/>
      <c r="C474" s="9"/>
      <c r="D474" s="9"/>
      <c r="E474" s="8"/>
      <c r="F474" s="7"/>
      <c r="G474" s="2"/>
      <c r="H474" s="1"/>
      <c r="I474" s="1"/>
      <c r="J474" s="1"/>
      <c r="K474" s="1"/>
    </row>
    <row r="475" spans="1:11" s="6" customFormat="1" ht="12.75" hidden="1" x14ac:dyDescent="0.2">
      <c r="A475" s="10"/>
      <c r="B475" s="9"/>
      <c r="C475" s="9"/>
      <c r="D475" s="9"/>
      <c r="E475" s="8"/>
      <c r="F475" s="7">
        <f>F449-F474</f>
        <v>800374</v>
      </c>
      <c r="G475" s="7">
        <f>G449-G474</f>
        <v>804612</v>
      </c>
      <c r="H475" s="1"/>
      <c r="I475" s="1"/>
      <c r="J475" s="1"/>
      <c r="K475" s="1"/>
    </row>
    <row r="476" spans="1:11" s="6" customFormat="1" ht="12.75" hidden="1" x14ac:dyDescent="0.2">
      <c r="A476" s="10"/>
      <c r="B476" s="9"/>
      <c r="C476" s="9"/>
      <c r="D476" s="9"/>
      <c r="E476" s="8"/>
      <c r="F476" s="7"/>
      <c r="G476" s="2"/>
      <c r="H476" s="1"/>
      <c r="I476" s="1"/>
      <c r="J476" s="1"/>
      <c r="K476" s="1"/>
    </row>
    <row r="477" spans="1:11" s="6" customFormat="1" ht="12.75" hidden="1" x14ac:dyDescent="0.2">
      <c r="A477" s="10"/>
      <c r="B477" s="9"/>
      <c r="C477" s="9"/>
      <c r="D477" s="9"/>
      <c r="E477" s="8"/>
      <c r="F477" s="7">
        <f>F475-H449</f>
        <v>801071</v>
      </c>
      <c r="G477" s="2"/>
      <c r="H477" s="1"/>
      <c r="I477" s="1"/>
      <c r="J477" s="1"/>
      <c r="K477" s="1"/>
    </row>
    <row r="478" spans="1:11" s="6" customFormat="1" ht="12.75" hidden="1" x14ac:dyDescent="0.2">
      <c r="A478" s="10"/>
      <c r="B478" s="9"/>
      <c r="C478" s="9"/>
      <c r="D478" s="9"/>
      <c r="E478" s="8"/>
      <c r="F478" s="7"/>
      <c r="G478" s="2"/>
      <c r="H478" s="1"/>
      <c r="I478" s="1"/>
      <c r="J478" s="1"/>
      <c r="K478" s="1"/>
    </row>
    <row r="479" spans="1:11" s="6" customFormat="1" ht="12.75" hidden="1" x14ac:dyDescent="0.2">
      <c r="A479" s="10"/>
      <c r="B479" s="9"/>
      <c r="C479" s="9"/>
      <c r="D479" s="9"/>
      <c r="E479" s="8"/>
      <c r="F479" s="7"/>
      <c r="G479" s="2">
        <v>804383</v>
      </c>
      <c r="H479" s="1"/>
      <c r="I479" s="1"/>
      <c r="J479" s="1"/>
      <c r="K479" s="1"/>
    </row>
    <row r="480" spans="1:11" s="6" customFormat="1" ht="12.75" hidden="1" x14ac:dyDescent="0.2">
      <c r="A480" s="10"/>
      <c r="B480" s="9"/>
      <c r="C480" s="9"/>
      <c r="D480" s="9"/>
      <c r="E480" s="8"/>
      <c r="F480" s="7"/>
      <c r="G480" s="38">
        <f>G479-G449</f>
        <v>-229</v>
      </c>
      <c r="H480" s="1"/>
      <c r="I480" s="1"/>
      <c r="J480" s="1"/>
      <c r="K480" s="1"/>
    </row>
    <row r="481" spans="1:11" s="6" customFormat="1" ht="12.75" hidden="1" x14ac:dyDescent="0.2">
      <c r="A481" s="10"/>
      <c r="B481" s="9"/>
      <c r="C481" s="9"/>
      <c r="D481" s="9"/>
      <c r="E481" s="8" t="s">
        <v>413</v>
      </c>
      <c r="F481" s="7">
        <f>9981+10700</f>
        <v>20681</v>
      </c>
      <c r="G481" s="2">
        <f>32776</f>
        <v>32776</v>
      </c>
      <c r="H481" s="1"/>
      <c r="I481" s="1"/>
      <c r="J481" s="1"/>
      <c r="K481" s="1"/>
    </row>
    <row r="482" spans="1:11" s="6" customFormat="1" ht="12.75" hidden="1" x14ac:dyDescent="0.2">
      <c r="A482" s="10"/>
      <c r="B482" s="9"/>
      <c r="C482" s="9"/>
      <c r="D482" s="9"/>
      <c r="E482" s="8"/>
      <c r="F482" s="7">
        <f>F449+F481</f>
        <v>821055</v>
      </c>
      <c r="G482" s="7">
        <f>G449+G481</f>
        <v>837388</v>
      </c>
      <c r="H482" s="1"/>
      <c r="I482" s="1"/>
      <c r="J482" s="1"/>
      <c r="K482" s="1"/>
    </row>
    <row r="483" spans="1:11" s="6" customFormat="1" ht="12.75" hidden="1" x14ac:dyDescent="0.2">
      <c r="A483" s="10"/>
      <c r="B483" s="9"/>
      <c r="C483" s="9"/>
      <c r="D483" s="9"/>
      <c r="E483" s="8"/>
      <c r="F483" s="7"/>
      <c r="G483" s="2"/>
      <c r="H483" s="1"/>
      <c r="I483" s="1"/>
      <c r="J483" s="1"/>
      <c r="K483" s="1"/>
    </row>
    <row r="484" spans="1:11" s="6" customFormat="1" ht="12.75" hidden="1" x14ac:dyDescent="0.2">
      <c r="A484" s="10"/>
      <c r="B484" s="9"/>
      <c r="C484" s="9"/>
      <c r="D484" s="9"/>
      <c r="E484" s="8"/>
      <c r="F484" s="7"/>
      <c r="G484" s="2"/>
      <c r="H484" s="1"/>
      <c r="I484" s="1"/>
      <c r="J484" s="1"/>
      <c r="K484" s="1"/>
    </row>
    <row r="485" spans="1:11" s="6" customFormat="1" ht="12.75" hidden="1" x14ac:dyDescent="0.2">
      <c r="A485" s="10"/>
      <c r="B485" s="9"/>
      <c r="C485" s="9"/>
      <c r="D485" s="9"/>
      <c r="E485" s="8"/>
      <c r="F485" s="7"/>
      <c r="G485" s="2"/>
      <c r="H485" s="1"/>
      <c r="I485" s="1"/>
      <c r="J485" s="1"/>
      <c r="K485" s="1"/>
    </row>
    <row r="486" spans="1:11" s="6" customFormat="1" ht="12.75" x14ac:dyDescent="0.2">
      <c r="A486" s="10"/>
      <c r="B486" s="9"/>
      <c r="C486" s="9"/>
      <c r="D486" s="9"/>
      <c r="E486" s="8"/>
      <c r="F486" s="7"/>
      <c r="G486" s="2"/>
      <c r="H486" s="1"/>
      <c r="I486" s="1"/>
      <c r="J486" s="1"/>
      <c r="K486" s="1"/>
    </row>
    <row r="487" spans="1:11" s="6" customFormat="1" ht="12.75" x14ac:dyDescent="0.2">
      <c r="A487" s="10"/>
      <c r="B487" s="9"/>
      <c r="C487" s="9"/>
      <c r="D487" s="9"/>
      <c r="E487" s="8"/>
      <c r="F487" s="7"/>
      <c r="G487" s="2"/>
      <c r="H487" s="1"/>
      <c r="I487" s="1"/>
      <c r="J487" s="1"/>
      <c r="K487" s="1"/>
    </row>
    <row r="488" spans="1:11" s="6" customFormat="1" ht="12.75" x14ac:dyDescent="0.2">
      <c r="A488" s="10"/>
      <c r="B488" s="9"/>
      <c r="C488" s="9"/>
      <c r="D488" s="9"/>
      <c r="E488" s="8"/>
      <c r="F488" s="7"/>
      <c r="G488" s="2"/>
      <c r="H488" s="1"/>
      <c r="I488" s="1"/>
      <c r="J488" s="1"/>
      <c r="K488" s="1"/>
    </row>
    <row r="489" spans="1:11" s="6" customFormat="1" ht="12.75" x14ac:dyDescent="0.2">
      <c r="A489" s="10"/>
      <c r="B489" s="9"/>
      <c r="C489" s="9"/>
      <c r="D489" s="9"/>
      <c r="E489" s="8"/>
      <c r="F489" s="7"/>
      <c r="G489" s="2"/>
      <c r="H489" s="1"/>
      <c r="I489" s="1"/>
      <c r="J489" s="1"/>
      <c r="K489" s="1"/>
    </row>
    <row r="490" spans="1:11" s="6" customFormat="1" ht="12.75" x14ac:dyDescent="0.2">
      <c r="A490" s="10"/>
      <c r="B490" s="9"/>
      <c r="C490" s="9"/>
      <c r="D490" s="9"/>
      <c r="E490" s="8"/>
      <c r="F490" s="7"/>
      <c r="G490" s="2"/>
      <c r="H490" s="1"/>
      <c r="I490" s="1"/>
      <c r="J490" s="1"/>
      <c r="K490" s="1"/>
    </row>
    <row r="491" spans="1:11" s="6" customFormat="1" ht="12.75" x14ac:dyDescent="0.2">
      <c r="A491" s="10"/>
      <c r="B491" s="9"/>
      <c r="C491" s="9"/>
      <c r="D491" s="9"/>
      <c r="E491" s="8"/>
      <c r="F491" s="7"/>
      <c r="G491" s="2"/>
      <c r="H491" s="1"/>
      <c r="I491" s="1"/>
      <c r="J491" s="1"/>
      <c r="K491" s="1"/>
    </row>
    <row r="492" spans="1:11" s="6" customFormat="1" ht="12.75" x14ac:dyDescent="0.2">
      <c r="A492" s="10"/>
      <c r="B492" s="9"/>
      <c r="C492" s="9"/>
      <c r="D492" s="9"/>
      <c r="E492" s="8"/>
      <c r="F492" s="7"/>
      <c r="G492" s="2"/>
      <c r="H492" s="1"/>
      <c r="I492" s="1"/>
      <c r="J492" s="1"/>
      <c r="K492" s="1"/>
    </row>
    <row r="493" spans="1:11" s="6" customFormat="1" ht="12.75" x14ac:dyDescent="0.2">
      <c r="A493" s="10"/>
      <c r="B493" s="9"/>
      <c r="C493" s="9"/>
      <c r="D493" s="9"/>
      <c r="E493" s="8"/>
      <c r="F493" s="7"/>
      <c r="G493" s="2"/>
      <c r="H493" s="1"/>
      <c r="I493" s="1"/>
      <c r="J493" s="1"/>
      <c r="K493" s="1"/>
    </row>
    <row r="494" spans="1:11" s="6" customFormat="1" ht="12.75" x14ac:dyDescent="0.2">
      <c r="A494" s="10"/>
      <c r="B494" s="9"/>
      <c r="C494" s="9"/>
      <c r="D494" s="9"/>
      <c r="E494" s="8"/>
      <c r="F494" s="7"/>
      <c r="G494" s="2"/>
      <c r="H494" s="1"/>
      <c r="I494" s="1"/>
      <c r="J494" s="1"/>
      <c r="K494" s="1"/>
    </row>
    <row r="495" spans="1:11" s="6" customFormat="1" ht="12.75" x14ac:dyDescent="0.2">
      <c r="A495" s="10"/>
      <c r="B495" s="9"/>
      <c r="C495" s="9"/>
      <c r="D495" s="9"/>
      <c r="E495" s="8"/>
      <c r="F495" s="7"/>
      <c r="G495" s="2"/>
      <c r="H495" s="1"/>
      <c r="I495" s="1"/>
      <c r="J495" s="1"/>
      <c r="K495" s="1"/>
    </row>
    <row r="496" spans="1:11" s="6" customFormat="1" ht="12.75" x14ac:dyDescent="0.2">
      <c r="A496" s="5"/>
      <c r="B496" s="4"/>
      <c r="C496" s="4"/>
      <c r="D496" s="4"/>
      <c r="E496" s="3"/>
      <c r="F496" s="2"/>
      <c r="G496" s="2"/>
      <c r="H496" s="1"/>
      <c r="I496" s="1"/>
      <c r="J496" s="1"/>
      <c r="K496" s="1"/>
    </row>
    <row r="497" spans="1:11" s="6" customFormat="1" ht="12.75" x14ac:dyDescent="0.2">
      <c r="A497" s="5"/>
      <c r="B497" s="4"/>
      <c r="C497" s="4"/>
      <c r="D497" s="4"/>
      <c r="E497" s="3"/>
      <c r="F497" s="2"/>
      <c r="G497" s="2"/>
      <c r="H497" s="1"/>
      <c r="I497" s="1"/>
      <c r="J497" s="1"/>
      <c r="K497" s="1"/>
    </row>
    <row r="498" spans="1:11" s="6" customFormat="1" ht="12.75" x14ac:dyDescent="0.2">
      <c r="A498" s="5"/>
      <c r="B498" s="4"/>
      <c r="C498" s="4"/>
      <c r="D498" s="4"/>
      <c r="E498" s="3"/>
      <c r="F498" s="2"/>
      <c r="G498" s="2"/>
      <c r="H498" s="1"/>
      <c r="I498" s="1"/>
      <c r="J498" s="1"/>
      <c r="K498" s="1"/>
    </row>
    <row r="499" spans="1:11" s="6" customFormat="1" ht="12.75" x14ac:dyDescent="0.2">
      <c r="A499" s="5"/>
      <c r="B499" s="4"/>
      <c r="C499" s="4"/>
      <c r="D499" s="4"/>
      <c r="E499" s="3"/>
      <c r="F499" s="2"/>
      <c r="G499" s="2"/>
      <c r="H499" s="1"/>
      <c r="I499" s="1"/>
      <c r="J499" s="1"/>
      <c r="K499" s="1"/>
    </row>
    <row r="500" spans="1:11" s="6" customFormat="1" ht="12.75" x14ac:dyDescent="0.2">
      <c r="A500" s="5"/>
      <c r="B500" s="4"/>
      <c r="C500" s="4"/>
      <c r="D500" s="4"/>
      <c r="E500" s="3"/>
      <c r="F500" s="2"/>
      <c r="G500" s="2"/>
      <c r="H500" s="1"/>
      <c r="I500" s="1"/>
      <c r="J500" s="1"/>
      <c r="K500" s="1"/>
    </row>
    <row r="501" spans="1:11" s="6" customFormat="1" ht="12.75" x14ac:dyDescent="0.2">
      <c r="A501" s="5"/>
      <c r="B501" s="4"/>
      <c r="C501" s="4"/>
      <c r="D501" s="4"/>
      <c r="E501" s="3"/>
      <c r="F501" s="2"/>
      <c r="G501" s="2"/>
      <c r="H501" s="1"/>
      <c r="I501" s="1"/>
      <c r="J501" s="1"/>
      <c r="K501" s="1"/>
    </row>
    <row r="502" spans="1:11" s="6" customFormat="1" ht="12.75" x14ac:dyDescent="0.2">
      <c r="A502" s="5"/>
      <c r="B502" s="4"/>
      <c r="C502" s="4"/>
      <c r="D502" s="4"/>
      <c r="E502" s="3"/>
      <c r="F502" s="2"/>
      <c r="G502" s="2"/>
      <c r="H502" s="1"/>
      <c r="I502" s="1"/>
      <c r="J502" s="1"/>
      <c r="K502" s="1"/>
    </row>
    <row r="503" spans="1:11" s="6" customFormat="1" ht="12.75" x14ac:dyDescent="0.2">
      <c r="A503" s="5"/>
      <c r="B503" s="4"/>
      <c r="C503" s="4"/>
      <c r="D503" s="4"/>
      <c r="E503" s="3"/>
      <c r="F503" s="2"/>
      <c r="G503" s="2"/>
      <c r="H503" s="1"/>
      <c r="I503" s="1"/>
      <c r="J503" s="1"/>
      <c r="K503" s="1"/>
    </row>
    <row r="504" spans="1:11" s="6" customFormat="1" ht="12.75" x14ac:dyDescent="0.2">
      <c r="A504" s="5"/>
      <c r="B504" s="4"/>
      <c r="C504" s="4"/>
      <c r="D504" s="4"/>
      <c r="E504" s="3"/>
      <c r="F504" s="2"/>
      <c r="G504" s="2"/>
      <c r="H504" s="1"/>
      <c r="I504" s="1"/>
      <c r="J504" s="1"/>
      <c r="K504" s="1"/>
    </row>
    <row r="505" spans="1:11" s="6" customFormat="1" ht="12.75" x14ac:dyDescent="0.2">
      <c r="A505" s="5"/>
      <c r="B505" s="4"/>
      <c r="C505" s="4"/>
      <c r="D505" s="4"/>
      <c r="E505" s="3"/>
      <c r="F505" s="2"/>
      <c r="G505" s="2"/>
      <c r="H505" s="1"/>
      <c r="I505" s="1"/>
      <c r="J505" s="1"/>
      <c r="K505" s="1"/>
    </row>
    <row r="506" spans="1:11" s="6" customFormat="1" ht="12.75" x14ac:dyDescent="0.2">
      <c r="A506" s="5"/>
      <c r="B506" s="4"/>
      <c r="C506" s="4"/>
      <c r="D506" s="4"/>
      <c r="E506" s="3"/>
      <c r="F506" s="2"/>
      <c r="G506" s="2"/>
      <c r="H506" s="1"/>
      <c r="I506" s="1"/>
      <c r="J506" s="1"/>
      <c r="K506" s="1"/>
    </row>
    <row r="507" spans="1:11" s="6" customFormat="1" ht="12.75" x14ac:dyDescent="0.2">
      <c r="A507" s="5"/>
      <c r="B507" s="4"/>
      <c r="C507" s="4"/>
      <c r="D507" s="4"/>
      <c r="E507" s="3"/>
      <c r="F507" s="2"/>
      <c r="G507" s="2"/>
      <c r="H507" s="1"/>
      <c r="I507" s="1"/>
      <c r="J507" s="1"/>
      <c r="K507" s="1"/>
    </row>
    <row r="508" spans="1:11" s="6" customFormat="1" ht="12.75" x14ac:dyDescent="0.2">
      <c r="A508" s="5"/>
      <c r="B508" s="4"/>
      <c r="C508" s="4"/>
      <c r="D508" s="4"/>
      <c r="E508" s="3"/>
      <c r="F508" s="2"/>
      <c r="G508" s="2"/>
      <c r="H508" s="1"/>
      <c r="I508" s="1"/>
      <c r="J508" s="1"/>
      <c r="K508" s="1"/>
    </row>
    <row r="509" spans="1:11" s="6" customFormat="1" ht="12.75" x14ac:dyDescent="0.2">
      <c r="A509" s="5"/>
      <c r="B509" s="4"/>
      <c r="C509" s="4"/>
      <c r="D509" s="4"/>
      <c r="E509" s="3"/>
      <c r="F509" s="2"/>
      <c r="G509" s="2"/>
      <c r="H509" s="1"/>
      <c r="I509" s="1"/>
      <c r="J509" s="1"/>
      <c r="K509" s="1"/>
    </row>
    <row r="510" spans="1:11" s="6" customFormat="1" ht="12.75" x14ac:dyDescent="0.2">
      <c r="A510" s="5"/>
      <c r="B510" s="4"/>
      <c r="C510" s="4"/>
      <c r="D510" s="4"/>
      <c r="E510" s="3"/>
      <c r="F510" s="2"/>
      <c r="G510" s="2"/>
      <c r="H510" s="1"/>
      <c r="I510" s="1"/>
      <c r="J510" s="1"/>
      <c r="K510" s="1"/>
    </row>
    <row r="511" spans="1:11" s="6" customFormat="1" ht="12.75" x14ac:dyDescent="0.2">
      <c r="A511" s="5"/>
      <c r="B511" s="4"/>
      <c r="C511" s="4"/>
      <c r="D511" s="4"/>
      <c r="E511" s="3"/>
      <c r="F511" s="2"/>
      <c r="G511" s="2"/>
      <c r="H511" s="1"/>
      <c r="I511" s="1"/>
      <c r="J511" s="1"/>
      <c r="K511" s="1"/>
    </row>
    <row r="512" spans="1:11" s="6" customFormat="1" ht="12.75" x14ac:dyDescent="0.2">
      <c r="A512" s="5"/>
      <c r="B512" s="4"/>
      <c r="C512" s="4"/>
      <c r="D512" s="4"/>
      <c r="E512" s="3"/>
      <c r="F512" s="2"/>
      <c r="G512" s="2"/>
      <c r="H512" s="1"/>
      <c r="I512" s="1"/>
      <c r="J512" s="1"/>
      <c r="K512" s="1"/>
    </row>
    <row r="513" spans="1:11" s="6" customFormat="1" ht="12.75" x14ac:dyDescent="0.2">
      <c r="A513" s="5"/>
      <c r="B513" s="4"/>
      <c r="C513" s="4"/>
      <c r="D513" s="4"/>
      <c r="E513" s="3"/>
      <c r="F513" s="2"/>
      <c r="G513" s="2"/>
      <c r="H513" s="1"/>
      <c r="I513" s="1"/>
      <c r="J513" s="1"/>
      <c r="K513" s="1"/>
    </row>
    <row r="514" spans="1:11" s="6" customFormat="1" ht="12.75" x14ac:dyDescent="0.2">
      <c r="A514" s="5"/>
      <c r="B514" s="4"/>
      <c r="C514" s="4"/>
      <c r="D514" s="4"/>
      <c r="E514" s="3"/>
      <c r="F514" s="2"/>
      <c r="G514" s="2"/>
      <c r="H514" s="1"/>
      <c r="I514" s="1"/>
      <c r="J514" s="1"/>
      <c r="K514" s="1"/>
    </row>
  </sheetData>
  <mergeCells count="5">
    <mergeCell ref="A4:G4"/>
    <mergeCell ref="F6:G6"/>
    <mergeCell ref="F1:G1"/>
    <mergeCell ref="F2:G2"/>
    <mergeCell ref="F3:G3"/>
  </mergeCells>
  <pageMargins left="0.59055118110236227" right="0.39370078740157483" top="0.39370078740157483" bottom="0.19685039370078741" header="0" footer="0"/>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Функцион. </vt:lpstr>
      <vt:lpstr>'Функцион. '!Область_печати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Искрицкая Н.В.</dc:creator>
  <cp:lastModifiedBy>User</cp:lastModifiedBy>
  <cp:lastPrinted>2021-07-22T06:01:20Z</cp:lastPrinted>
  <dcterms:created xsi:type="dcterms:W3CDTF">2020-10-15T01:34:16Z</dcterms:created>
  <dcterms:modified xsi:type="dcterms:W3CDTF">2021-08-06T06:23:20Z</dcterms:modified>
</cp:coreProperties>
</file>